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от 217 Блок 1" sheetId="1" r:id="rId1"/>
  </sheets>
  <definedNames>
    <definedName name="_xlnm._FilterDatabase" localSheetId="0" hidden="1">'Лот 217 Блок 1'!$A$4:$AO$37</definedName>
    <definedName name="_xlnm.Print_Titles" localSheetId="0">'Лот 217 Блок 1'!$3:$4</definedName>
    <definedName name="_xlnm.Print_Area" localSheetId="0">'Лот 217 Блок 1'!$A$1:$AK$51</definedName>
  </definedNames>
  <calcPr calcId="125725"/>
</workbook>
</file>

<file path=xl/calcChain.xml><?xml version="1.0" encoding="utf-8"?>
<calcChain xmlns="http://schemas.openxmlformats.org/spreadsheetml/2006/main">
  <c r="AI6" i="1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5"/>
  <c r="AC8"/>
  <c r="AD8" s="1"/>
  <c r="AC9"/>
  <c r="AD9" s="1"/>
  <c r="AC10"/>
  <c r="AD10" s="1"/>
  <c r="AC11"/>
  <c r="AD11" s="1"/>
  <c r="AC12"/>
  <c r="AD12" s="1"/>
  <c r="AC13"/>
  <c r="AD13" s="1"/>
  <c r="AC14"/>
  <c r="AD14" s="1"/>
  <c r="AC15"/>
  <c r="AD15" s="1"/>
  <c r="AC16"/>
  <c r="AD16" s="1"/>
  <c r="AC17"/>
  <c r="AD17" s="1"/>
  <c r="AC18"/>
  <c r="AD18" s="1"/>
  <c r="AC19"/>
  <c r="AD19" s="1"/>
  <c r="AC20"/>
  <c r="AD20" s="1"/>
  <c r="AC21"/>
  <c r="AD21" s="1"/>
  <c r="AC22"/>
  <c r="AD22" s="1"/>
  <c r="AC23"/>
  <c r="AD23" s="1"/>
  <c r="AC24"/>
  <c r="AD24" s="1"/>
  <c r="AC25"/>
  <c r="AD25" s="1"/>
  <c r="AC26"/>
  <c r="AD26" s="1"/>
  <c r="AC27"/>
  <c r="AD27" s="1"/>
  <c r="AC28"/>
  <c r="AD28" s="1"/>
  <c r="AC29"/>
  <c r="AD29" s="1"/>
  <c r="AC30"/>
  <c r="AD30" s="1"/>
  <c r="AC31"/>
  <c r="AD31" s="1"/>
  <c r="AC32"/>
  <c r="AD32" s="1"/>
  <c r="AC33"/>
  <c r="AD33" s="1"/>
  <c r="AC34"/>
  <c r="AD34" s="1"/>
  <c r="AC35"/>
  <c r="AD35" s="1"/>
  <c r="AC5"/>
  <c r="AD5" s="1"/>
  <c r="AC6"/>
  <c r="AD6" s="1"/>
  <c r="AE31" l="1"/>
  <c r="AE10"/>
  <c r="AE9"/>
  <c r="AE17"/>
  <c r="AE13"/>
  <c r="AE19"/>
  <c r="AE15"/>
  <c r="AE6"/>
  <c r="AE35"/>
  <c r="AE34"/>
  <c r="AE33"/>
  <c r="AE29"/>
  <c r="AE28"/>
  <c r="AE27"/>
  <c r="AE26"/>
  <c r="AE25"/>
  <c r="AE24"/>
  <c r="AE23"/>
  <c r="AE22"/>
  <c r="AE21"/>
  <c r="AE20"/>
  <c r="AE14"/>
  <c r="AE5"/>
  <c r="AE30"/>
  <c r="AE18"/>
  <c r="AE8"/>
  <c r="AE32"/>
  <c r="AE16"/>
  <c r="AE12"/>
  <c r="AE11"/>
  <c r="AA36"/>
  <c r="AC7"/>
  <c r="AD7" s="1"/>
  <c r="AD36" s="1"/>
  <c r="AE7" l="1"/>
  <c r="AE36" l="1"/>
</calcChain>
</file>

<file path=xl/sharedStrings.xml><?xml version="1.0" encoding="utf-8"?>
<sst xmlns="http://schemas.openxmlformats.org/spreadsheetml/2006/main" count="752" uniqueCount="218">
  <si>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</si>
  <si>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</si>
  <si>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</si>
  <si>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</si>
  <si>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</si>
  <si>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</si>
  <si>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</si>
  <si>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</si>
  <si>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</si>
  <si>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</si>
  <si>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</si>
  <si>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</si>
  <si>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</si>
  <si>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</si>
  <si>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</si>
  <si>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</si>
  <si>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</si>
  <si>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</si>
  <si>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</si>
  <si>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</si>
  <si>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</si>
  <si>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</si>
  <si>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</si>
  <si>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</si>
  <si>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</si>
  <si>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</si>
  <si>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</si>
  <si>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</si>
  <si>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</si>
  <si>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</si>
  <si>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</si>
  <si>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</si>
  <si>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</si>
  <si>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</si>
  <si>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</si>
  <si>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</si>
  <si>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</si>
  <si>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2.ИСУП.104228960</t>
  </si>
  <si>
    <t>10LCQ40AA101</t>
  </si>
  <si>
    <t>Клапан запорный</t>
  </si>
  <si>
    <t>по типу КЗО 0205.150.16-08 Рр 1,6 МПа Тр 350 оС</t>
  </si>
  <si>
    <t>-</t>
  </si>
  <si>
    <t>Оборудование</t>
  </si>
  <si>
    <t>1,3</t>
  </si>
  <si>
    <t>Продувочная вода ПГ</t>
  </si>
  <si>
    <t>встроенный электропривод</t>
  </si>
  <si>
    <t>Н-В-02</t>
  </si>
  <si>
    <t>3,2</t>
  </si>
  <si>
    <t>нж</t>
  </si>
  <si>
    <t>под приварку</t>
  </si>
  <si>
    <t>по типу ТУ 3742-003-57180370-2005</t>
  </si>
  <si>
    <t>2-06.1-202ТМ п.69</t>
  </si>
  <si>
    <t>BEL_101123876 (Система:BEL Блок: 1 Здание: 2-06.1)</t>
  </si>
  <si>
    <t>4/-</t>
  </si>
  <si>
    <t>II</t>
  </si>
  <si>
    <t>Белорусская АЭС, Блок №1. Вспомогательный корпус (10UKA)</t>
  </si>
  <si>
    <t>UKA;  Параметры: Труба=159х5; Время,с=15;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</si>
  <si>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СПбАЭП (ГППС ОИТ)</t>
  </si>
  <si>
    <t>ЗЗ 2014-749 от 16.05.2014</t>
  </si>
  <si>
    <t>2.ИСУП.104228961</t>
  </si>
  <si>
    <t>10LCQ40AA102</t>
  </si>
  <si>
    <t>2.ИСУП.104228962</t>
  </si>
  <si>
    <t>10LCQ40AA103</t>
  </si>
  <si>
    <t>2.ИСУП.104228963</t>
  </si>
  <si>
    <t>10LCQ40AA104</t>
  </si>
  <si>
    <t>2.ИСУП.104228965</t>
  </si>
  <si>
    <t>10LCQ40AA106</t>
  </si>
  <si>
    <t>по типу КЗО 0205.080.16-08 Рр 1,6 МПа Тр 350 оС</t>
  </si>
  <si>
    <t>Н-А2-07</t>
  </si>
  <si>
    <t>0,18</t>
  </si>
  <si>
    <t>UKA;  Параметры: Труба=89х5;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</si>
  <si>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2.ИСУП.104228966</t>
  </si>
  <si>
    <t>10LCQ40AA107</t>
  </si>
  <si>
    <t>2.ИСУП.104228977</t>
  </si>
  <si>
    <t>10LCQ50AA101</t>
  </si>
  <si>
    <t>2.ИСУП.104228978</t>
  </si>
  <si>
    <t>10LCQ50AA102</t>
  </si>
  <si>
    <t>2.ИСУП.104228979</t>
  </si>
  <si>
    <t>10LCQ50AA103</t>
  </si>
  <si>
    <t>2.ИСУП.104228980</t>
  </si>
  <si>
    <t>10LCQ50AA104</t>
  </si>
  <si>
    <t>2.ИСУП.104228981</t>
  </si>
  <si>
    <t>10LCQ50AA105</t>
  </si>
  <si>
    <t>2.ИСУП.104228982</t>
  </si>
  <si>
    <t>10LCQ50AA106</t>
  </si>
  <si>
    <t>2.ИСУП.104228983</t>
  </si>
  <si>
    <t>10LCQ50AA107</t>
  </si>
  <si>
    <t>2.ИСУП.104228984</t>
  </si>
  <si>
    <t>10LCQ50AA108</t>
  </si>
  <si>
    <t>2.ИСУП.104228985</t>
  </si>
  <si>
    <t>10LCQ50AA109</t>
  </si>
  <si>
    <t>2.ИСУП.104228986</t>
  </si>
  <si>
    <t>10LCQ50AA110</t>
  </si>
  <si>
    <t>2.ИСУП.104228987</t>
  </si>
  <si>
    <t>10LCQ50AA111</t>
  </si>
  <si>
    <t>2.ИСУП.104232517</t>
  </si>
  <si>
    <t>10LCN30AA101</t>
  </si>
  <si>
    <t>по типу КЗО 0205.050.10-50 Рр 1,0 МПа, Тр 350 оС</t>
  </si>
  <si>
    <t>0,95</t>
  </si>
  <si>
    <t>конденсат</t>
  </si>
  <si>
    <t>Н-А2-01</t>
  </si>
  <si>
    <t>угл</t>
  </si>
  <si>
    <t>2-06.1-202ТМ п.28</t>
  </si>
  <si>
    <t>UKA;  Параметры: Труба=57х3; Время,с=18;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</si>
  <si>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2.ИСУП.104232558</t>
  </si>
  <si>
    <t>10LCQ10AA101</t>
  </si>
  <si>
    <t>по типу КЗО 0205.150.16-50 Рр 1,6МПа, Тр 350оС</t>
  </si>
  <si>
    <t>Продувочная вода парогенераторов 10Е5 Бк/м3</t>
  </si>
  <si>
    <t>2.ИСУП.104232578</t>
  </si>
  <si>
    <t>10LCQ18AA101</t>
  </si>
  <si>
    <t>по типу КЗО 0205.150.16-50 Рр 1,6 МПа, Тр 350 оС</t>
  </si>
  <si>
    <t>2.ИСУП.104237352</t>
  </si>
  <si>
    <t>00LBG55AA101</t>
  </si>
  <si>
    <t>пар</t>
  </si>
  <si>
    <t>по типу ТУ 3742-003-57180370-2006</t>
  </si>
  <si>
    <t>BEL_101123874 (Система:BEL Блок: 1 Здание: 2-43)</t>
  </si>
  <si>
    <t>III</t>
  </si>
  <si>
    <t>Белорусская АЭС, Блок №1. Внеплощадочные трубопроводы техвод</t>
  </si>
  <si>
    <t>00UKZ;  Параметры: Труба=57x3; Время,с=18;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</si>
  <si>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2.ИСУП.104237353</t>
  </si>
  <si>
    <t>00LBG55AA102</t>
  </si>
  <si>
    <t>по типу ТУ 3742-003-57180370-2007</t>
  </si>
  <si>
    <t>2.ИСУП.104237420</t>
  </si>
  <si>
    <t>10LCU23AA101</t>
  </si>
  <si>
    <t>по типу КЗО 0205.100.10-08 Рр 1,0 МПа, Тр 350 оС</t>
  </si>
  <si>
    <t>0,83</t>
  </si>
  <si>
    <t>обессоленная вода</t>
  </si>
  <si>
    <t>Н-Б1-01</t>
  </si>
  <si>
    <t>1,32</t>
  </si>
  <si>
    <t>BEL_101123877 (Система:BEL Блок: 1 Здание: 2-11.1)</t>
  </si>
  <si>
    <t>Белорусская АЭС, Блок №1. Здание турбины (10UMA)</t>
  </si>
  <si>
    <t>UMA;  Параметры: Труба=108x5; Время,с=13;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</si>
  <si>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2.ИСУП.104237421</t>
  </si>
  <si>
    <t>10LCU23AA102</t>
  </si>
  <si>
    <t>по типу КЗО 0205.050.10-08 Рр 1,0 МПа, Тр 350 оС</t>
  </si>
  <si>
    <t>2.ИСУП.104237617</t>
  </si>
  <si>
    <t>10PGB02AA101</t>
  </si>
  <si>
    <t>по типу КЗО 0205.080.10-08 Рр 1,0 МПа, Тр 350 оС</t>
  </si>
  <si>
    <t>вода промконтура</t>
  </si>
  <si>
    <t>UMA;  Параметры: Труба=89х5; Время,с=23;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</si>
  <si>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2.ИСУП.104237723</t>
  </si>
  <si>
    <t>10PGB30AA101</t>
  </si>
  <si>
    <t>UMA;  Параметры: Труба=57х3; Время,с=18;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</si>
  <si>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2.ИСУП.104243472</t>
  </si>
  <si>
    <t>10LDT25AA101</t>
  </si>
  <si>
    <t>по типу КЗО 0205.150.10-08 Рр 1,0 МПа, Тр 350 оС</t>
  </si>
  <si>
    <t>0,7</t>
  </si>
  <si>
    <t>BEL_101124454 (Система:BEL Блок: 1 Здание: 3-52)</t>
  </si>
  <si>
    <t>Белорусская АЭС, Блок №1. Галерея (00UKY)</t>
  </si>
  <si>
    <t>UKZ;  Параметры: Труба=159х5; Время,с=15;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BLR1O.D.110.&amp;.&amp;&amp;&amp;&amp;&amp;&amp;.&amp;&amp;&amp;&amp;&amp;.000.MD.0003</t>
  </si>
  <si>
    <t>оборудование</t>
  </si>
  <si>
    <t>боро-содер. воды &gt; 10 -5 Ки/л</t>
  </si>
  <si>
    <t>ЛСР 2-06.1-202тм п.69</t>
  </si>
  <si>
    <t>2.ИСУП.104228454</t>
  </si>
  <si>
    <t>10FAL15AA105</t>
  </si>
  <si>
    <t>BEL_101123876</t>
  </si>
  <si>
    <t>Белорусская АЭС, Блок №1. Вспомогательный корпус (10UKA ) бл.1</t>
  </si>
  <si>
    <t>2.ИСУП.104228455</t>
  </si>
  <si>
    <t>10FAL15AA106</t>
  </si>
  <si>
    <t>по типу КЗО 0205.080.10-08 Рр 1,0 МПа Тр 350 оС</t>
  </si>
  <si>
    <t>2.ИСУП.104237387</t>
  </si>
  <si>
    <t>2.ИСУП.104237388</t>
  </si>
  <si>
    <t>1</t>
  </si>
  <si>
    <t>00LCM16AA101</t>
  </si>
  <si>
    <t>0,6</t>
  </si>
  <si>
    <t>Конденсат</t>
  </si>
  <si>
    <t>Б.099.098.01М1</t>
  </si>
  <si>
    <t>UKZ;  Параметры: Труба=108х4; Время,с=12;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</si>
  <si>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00LCM16AA102</t>
  </si>
  <si>
    <t>UKZ;  Параметры: Труба=108х4; Время,с= 12;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</si>
  <si>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по типу У26161-100-50 (14с917ст27) Рр 1,0 МПа, Тр 350 оС</t>
  </si>
  <si>
    <t>Поставка клапанов общепромышленных запорных  до DN 150 для сооружения энергоблоков №1,2 Белорусской АЭС</t>
  </si>
  <si>
    <t>2-11.1-202тм п.38 (2-05.1-202ТМ п.54)</t>
  </si>
  <si>
    <t>ИТОГО:</t>
  </si>
  <si>
    <t>по типу ТУ 26-07-382-86 (ред.2011)</t>
  </si>
  <si>
    <t>Срок доставки</t>
  </si>
  <si>
    <t>Приложение №1 .1 к Договору №_____________________от "___" _____________2014 года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</si>
  <si>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</si>
  <si>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</si>
  <si>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</si>
  <si>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</si>
  <si>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</si>
  <si>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</si>
  <si>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5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</si>
  <si>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</si>
  <si>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</si>
  <si>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</si>
  <si>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</si>
  <si>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</si>
  <si>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</si>
  <si>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</si>
  <si>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</si>
  <si>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</si>
  <si>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</si>
  <si>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</si>
  <si>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</si>
  <si>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</si>
  <si>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</si>
  <si>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</si>
  <si>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</si>
  <si>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</si>
  <si>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</si>
  <si>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</si>
  <si>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</si>
  <si>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</si>
  <si>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</si>
  <si>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</si>
  <si>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</si>
  <si>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</si>
  <si>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</si>
  <si>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</si>
  <si>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</si>
  <si>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</si>
  <si>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Договор 40/32-1/126/466-14 от 21.04.2014 с ООО "ПФ Ока" РоАЭС-4</t>
  </si>
  <si>
    <t>Договор №40/32-1/1587/3370-11 от 29.05.2011 с ООО "ПФ Ока" РоАЭС-4</t>
  </si>
  <si>
    <t>Договор №ЭМ/01-12//08108/378ДС12/02/4820-Д от 29.12.2012 с ООО "ЭНМАШ" Нововоронежская АЭС</t>
  </si>
  <si>
    <t>2-06.1-202ТМ п.30</t>
  </si>
  <si>
    <t>UMA;  Параметры: Труба=57x3; Время,с=18;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
 Арматура работает на вакууме!!! Должна подводиться запирающая жидкость!!!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</si>
</sst>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b/>
      <sz val="16"/>
      <name val="Arial Cyr"/>
      <charset val="204"/>
    </font>
    <font>
      <sz val="10"/>
      <color theme="1"/>
      <name val="Arial Cyr"/>
      <charset val="204"/>
    </font>
    <font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2" borderId="1" applyNumberFormat="0" applyFont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4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5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4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3" fontId="2" fillId="0" borderId="2" xfId="8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9" fillId="0" borderId="0" xfId="11" applyNumberFormat="1" applyFont="1" applyFill="1"/>
    <xf numFmtId="3" fontId="10" fillId="0" borderId="0" xfId="11" applyNumberFormat="1" applyFont="1" applyFill="1" applyBorder="1" applyAlignment="1">
      <alignment vertical="center"/>
    </xf>
    <xf numFmtId="4" fontId="11" fillId="0" borderId="0" xfId="11" applyNumberFormat="1" applyFont="1" applyFill="1" applyBorder="1" applyAlignment="1">
      <alignment vertical="center"/>
    </xf>
    <xf numFmtId="4" fontId="10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 wrapText="1"/>
    </xf>
    <xf numFmtId="0" fontId="12" fillId="0" borderId="0" xfId="11" applyFont="1" applyFill="1"/>
    <xf numFmtId="4" fontId="13" fillId="0" borderId="0" xfId="11" applyNumberFormat="1" applyFont="1" applyFill="1"/>
    <xf numFmtId="49" fontId="14" fillId="0" borderId="0" xfId="7" applyNumberFormat="1" applyFont="1" applyFill="1" applyBorder="1" applyAlignment="1">
      <alignment horizontal="center" vertical="center" wrapText="1"/>
    </xf>
    <xf numFmtId="0" fontId="14" fillId="0" borderId="0" xfId="7" applyFont="1" applyFill="1" applyBorder="1" applyAlignment="1">
      <alignment horizontal="center" vertical="center" wrapText="1"/>
    </xf>
    <xf numFmtId="0" fontId="14" fillId="0" borderId="0" xfId="7" applyFont="1" applyFill="1" applyBorder="1"/>
    <xf numFmtId="0" fontId="14" fillId="0" borderId="0" xfId="7" applyFont="1" applyFill="1"/>
    <xf numFmtId="0" fontId="15" fillId="0" borderId="0" xfId="7" applyFont="1" applyFill="1" applyAlignment="1">
      <alignment horizontal="center"/>
    </xf>
    <xf numFmtId="0" fontId="16" fillId="0" borderId="0" xfId="7" applyFont="1" applyFill="1" applyAlignment="1"/>
    <xf numFmtId="0" fontId="14" fillId="0" borderId="0" xfId="7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right" vertical="center"/>
    </xf>
    <xf numFmtId="4" fontId="17" fillId="0" borderId="0" xfId="0" applyNumberFormat="1" applyFont="1" applyFill="1" applyAlignment="1">
      <alignment horizontal="left" vertical="center"/>
    </xf>
    <xf numFmtId="4" fontId="17" fillId="0" borderId="0" xfId="0" applyNumberFormat="1" applyFont="1" applyFill="1" applyAlignment="1">
      <alignment vertical="center"/>
    </xf>
    <xf numFmtId="0" fontId="0" fillId="0" borderId="0" xfId="0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3" fontId="2" fillId="0" borderId="5" xfId="8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/>
    <xf numFmtId="0" fontId="9" fillId="0" borderId="0" xfId="11" applyFont="1" applyFill="1"/>
    <xf numFmtId="0" fontId="1" fillId="0" borderId="0" xfId="11" applyFont="1" applyFill="1"/>
    <xf numFmtId="49" fontId="0" fillId="0" borderId="0" xfId="0" applyNumberFormat="1" applyFill="1"/>
    <xf numFmtId="0" fontId="7" fillId="0" borderId="0" xfId="0" applyFont="1" applyFill="1"/>
    <xf numFmtId="2" fontId="0" fillId="0" borderId="0" xfId="0" applyNumberFormat="1" applyFill="1"/>
    <xf numFmtId="0" fontId="0" fillId="0" borderId="0" xfId="0" applyNumberFormat="1" applyFill="1" applyAlignment="1">
      <alignment wrapText="1"/>
    </xf>
    <xf numFmtId="164" fontId="0" fillId="0" borderId="0" xfId="0" applyNumberFormat="1" applyFill="1"/>
    <xf numFmtId="0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0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43" fontId="2" fillId="0" borderId="2" xfId="9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2" fontId="0" fillId="0" borderId="2" xfId="0" applyNumberForma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</cellXfs>
  <cellStyles count="12">
    <cellStyle name="Обычный" xfId="0" builtinId="0"/>
    <cellStyle name="Обычный 18" xfId="1"/>
    <cellStyle name="Обычный 2" xfId="2"/>
    <cellStyle name="Обычный 3" xfId="11"/>
    <cellStyle name="Обычный 4" xfId="3"/>
    <cellStyle name="Обычный_Атоммашэкспорт" xfId="4"/>
    <cellStyle name="Обычный_СПЛАВ" xfId="5"/>
    <cellStyle name="Примечание 2" xfId="6"/>
    <cellStyle name="Стиль 1" xfId="7"/>
    <cellStyle name="Финансовый" xfId="8" builtinId="3"/>
    <cellStyle name="Финансовый 2" xfId="9"/>
    <cellStyle name="Финансовый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44"/>
  <sheetViews>
    <sheetView tabSelected="1" view="pageBreakPreview" topLeftCell="A31" zoomScale="70" zoomScaleNormal="100" zoomScaleSheetLayoutView="70" workbookViewId="0">
      <selection activeCell="F5" sqref="F5"/>
    </sheetView>
  </sheetViews>
  <sheetFormatPr defaultRowHeight="12.75"/>
  <cols>
    <col min="1" max="1" width="4.7109375" style="16" customWidth="1"/>
    <col min="2" max="2" width="17.85546875" style="66" customWidth="1"/>
    <col min="3" max="3" width="15.42578125" style="66" customWidth="1"/>
    <col min="4" max="4" width="10.7109375" style="66" customWidth="1"/>
    <col min="5" max="5" width="16.42578125" style="66" customWidth="1"/>
    <col min="6" max="6" width="6.28515625" style="16" customWidth="1"/>
    <col min="7" max="7" width="5" style="16" customWidth="1"/>
    <col min="8" max="8" width="9.140625" style="16"/>
    <col min="9" max="9" width="5.140625" style="16" customWidth="1"/>
    <col min="10" max="10" width="7.42578125" style="16" customWidth="1"/>
    <col min="11" max="11" width="5.42578125" style="16" customWidth="1"/>
    <col min="12" max="12" width="8.85546875" style="16" customWidth="1"/>
    <col min="13" max="13" width="5.85546875" style="16" customWidth="1"/>
    <col min="14" max="14" width="6.140625" style="67" customWidth="1"/>
    <col min="15" max="16" width="9.140625" style="16"/>
    <col min="17" max="17" width="7.28515625" style="16" customWidth="1"/>
    <col min="18" max="18" width="5.5703125" style="16" customWidth="1"/>
    <col min="19" max="19" width="9.28515625" style="16" customWidth="1"/>
    <col min="20" max="20" width="14.5703125" style="16" customWidth="1"/>
    <col min="21" max="21" width="17.140625" style="16" customWidth="1"/>
    <col min="22" max="22" width="4.42578125" style="16" customWidth="1"/>
    <col min="23" max="23" width="6.7109375" style="16" customWidth="1"/>
    <col min="24" max="24" width="9.140625" style="16"/>
    <col min="25" max="25" width="5.7109375" style="16" customWidth="1"/>
    <col min="26" max="26" width="6.140625" style="16" customWidth="1"/>
    <col min="27" max="27" width="4.85546875" style="16" customWidth="1"/>
    <col min="28" max="28" width="9.28515625" style="67" customWidth="1"/>
    <col min="29" max="29" width="7.7109375" style="67" customWidth="1"/>
    <col min="30" max="30" width="8.140625" style="67" customWidth="1"/>
    <col min="31" max="31" width="10.42578125" style="67" customWidth="1"/>
    <col min="32" max="32" width="12.28515625" style="16" customWidth="1"/>
    <col min="33" max="33" width="9.5703125" style="16" customWidth="1"/>
    <col min="34" max="34" width="42.42578125" style="70" customWidth="1"/>
    <col min="35" max="35" width="14.7109375" style="16" customWidth="1"/>
    <col min="36" max="36" width="13.140625" style="71" customWidth="1"/>
    <col min="37" max="37" width="13" style="66" customWidth="1"/>
    <col min="38" max="38" width="14.5703125" style="67" customWidth="1"/>
    <col min="39" max="39" width="9.140625" style="15" customWidth="1"/>
    <col min="40" max="40" width="9.140625" style="15"/>
    <col min="41" max="41" width="14.42578125" style="45" customWidth="1"/>
    <col min="42" max="42" width="9.140625" style="45"/>
    <col min="43" max="16384" width="9.140625" style="15"/>
  </cols>
  <sheetData>
    <row r="1" spans="1:42" ht="20.25">
      <c r="A1" s="20"/>
      <c r="B1" s="21"/>
      <c r="C1" s="22"/>
      <c r="D1" s="20"/>
      <c r="E1" s="22"/>
      <c r="F1" s="22"/>
      <c r="G1" s="45"/>
      <c r="H1" s="22"/>
      <c r="I1" s="22"/>
      <c r="J1" s="23"/>
      <c r="K1" s="23"/>
      <c r="L1" s="23"/>
      <c r="M1" s="23"/>
      <c r="N1" s="23"/>
      <c r="O1" s="23"/>
      <c r="P1" s="20"/>
      <c r="Q1" s="20"/>
      <c r="R1" s="20"/>
      <c r="S1" s="20"/>
      <c r="T1" s="20"/>
      <c r="U1" s="20"/>
      <c r="X1" s="24"/>
      <c r="Y1" s="20"/>
      <c r="Z1" s="20"/>
      <c r="AA1" s="20"/>
      <c r="AB1" s="15"/>
      <c r="AC1" s="46"/>
      <c r="AD1" s="25" t="s">
        <v>176</v>
      </c>
      <c r="AE1" s="26"/>
      <c r="AF1" s="20"/>
      <c r="AG1" s="20"/>
      <c r="AH1" s="20"/>
      <c r="AI1" s="20"/>
      <c r="AJ1" s="47"/>
      <c r="AK1" s="45"/>
      <c r="AL1" s="15"/>
      <c r="AM1" s="20"/>
      <c r="AO1" s="15"/>
      <c r="AP1" s="15"/>
    </row>
    <row r="2" spans="1:42" ht="20.25">
      <c r="A2" s="15"/>
      <c r="B2" s="48"/>
      <c r="C2" s="15"/>
      <c r="D2" s="49" t="s">
        <v>171</v>
      </c>
      <c r="E2" s="15"/>
      <c r="G2" s="15"/>
      <c r="H2" s="15"/>
      <c r="I2" s="15"/>
      <c r="J2" s="15"/>
      <c r="K2" s="15"/>
      <c r="L2" s="15"/>
      <c r="M2" s="15"/>
      <c r="N2" s="50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51"/>
      <c r="AI2" s="15"/>
      <c r="AJ2" s="52"/>
      <c r="AK2" s="48"/>
      <c r="AL2" s="15"/>
    </row>
    <row r="3" spans="1:42" ht="14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8</v>
      </c>
      <c r="J3" s="2" t="s">
        <v>9</v>
      </c>
      <c r="K3" s="1" t="s">
        <v>10</v>
      </c>
      <c r="L3" s="1" t="s">
        <v>11</v>
      </c>
      <c r="M3" s="3" t="s">
        <v>12</v>
      </c>
      <c r="N3" s="4" t="s">
        <v>13</v>
      </c>
      <c r="O3" s="1" t="s">
        <v>14</v>
      </c>
      <c r="P3" s="1" t="s">
        <v>15</v>
      </c>
      <c r="Q3" s="5" t="s">
        <v>16</v>
      </c>
      <c r="R3" s="1" t="s">
        <v>17</v>
      </c>
      <c r="S3" s="6" t="s">
        <v>18</v>
      </c>
      <c r="T3" s="6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7" t="s">
        <v>27</v>
      </c>
      <c r="AC3" s="7" t="s">
        <v>28</v>
      </c>
      <c r="AD3" s="7" t="s">
        <v>29</v>
      </c>
      <c r="AE3" s="7" t="s">
        <v>30</v>
      </c>
      <c r="AF3" s="2" t="s">
        <v>31</v>
      </c>
      <c r="AG3" s="1" t="s">
        <v>32</v>
      </c>
      <c r="AH3" s="8" t="s">
        <v>33</v>
      </c>
      <c r="AI3" s="9" t="s">
        <v>34</v>
      </c>
      <c r="AJ3" s="9" t="s">
        <v>175</v>
      </c>
      <c r="AK3" s="2" t="s">
        <v>35</v>
      </c>
      <c r="AL3" s="2" t="s">
        <v>36</v>
      </c>
    </row>
    <row r="4" spans="1:42" ht="14.25" customHeight="1">
      <c r="A4" s="10">
        <v>1</v>
      </c>
      <c r="B4" s="11">
        <v>2</v>
      </c>
      <c r="C4" s="10">
        <v>3</v>
      </c>
      <c r="D4" s="11">
        <v>4</v>
      </c>
      <c r="E4" s="10" t="s">
        <v>183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  <c r="P4" s="11">
        <v>16</v>
      </c>
      <c r="Q4" s="11">
        <v>17</v>
      </c>
      <c r="R4" s="11">
        <v>18</v>
      </c>
      <c r="S4" s="11">
        <v>19</v>
      </c>
      <c r="T4" s="11">
        <v>20</v>
      </c>
      <c r="U4" s="11">
        <v>21</v>
      </c>
      <c r="V4" s="11">
        <v>22</v>
      </c>
      <c r="W4" s="11">
        <v>23</v>
      </c>
      <c r="X4" s="11">
        <v>24</v>
      </c>
      <c r="Y4" s="11">
        <v>25</v>
      </c>
      <c r="Z4" s="11">
        <v>26</v>
      </c>
      <c r="AA4" s="11">
        <v>27</v>
      </c>
      <c r="AB4" s="11">
        <v>28</v>
      </c>
      <c r="AC4" s="11">
        <v>29</v>
      </c>
      <c r="AD4" s="11">
        <v>30</v>
      </c>
      <c r="AE4" s="11">
        <v>31</v>
      </c>
      <c r="AF4" s="11">
        <v>32</v>
      </c>
      <c r="AG4" s="11">
        <v>33</v>
      </c>
      <c r="AH4" s="11">
        <v>34</v>
      </c>
      <c r="AI4" s="11">
        <v>35</v>
      </c>
      <c r="AJ4" s="11">
        <v>36</v>
      </c>
      <c r="AK4" s="11">
        <v>37</v>
      </c>
      <c r="AL4" s="11">
        <v>28</v>
      </c>
    </row>
    <row r="5" spans="1:42" ht="131.25" customHeight="1">
      <c r="A5" s="10" t="s">
        <v>162</v>
      </c>
      <c r="B5" s="17" t="s">
        <v>160</v>
      </c>
      <c r="C5" s="17" t="s">
        <v>163</v>
      </c>
      <c r="D5" s="17" t="s">
        <v>39</v>
      </c>
      <c r="E5" s="12" t="s">
        <v>170</v>
      </c>
      <c r="F5" s="13" t="s">
        <v>41</v>
      </c>
      <c r="G5" s="13">
        <v>3</v>
      </c>
      <c r="H5" s="13" t="s">
        <v>42</v>
      </c>
      <c r="I5" s="13">
        <v>100</v>
      </c>
      <c r="J5" s="13" t="s">
        <v>164</v>
      </c>
      <c r="K5" s="13">
        <v>100</v>
      </c>
      <c r="L5" s="13" t="s">
        <v>165</v>
      </c>
      <c r="M5" s="13"/>
      <c r="N5" s="19">
        <v>126</v>
      </c>
      <c r="O5" s="13" t="s">
        <v>45</v>
      </c>
      <c r="P5" s="13" t="s">
        <v>166</v>
      </c>
      <c r="Q5" s="13" t="s">
        <v>128</v>
      </c>
      <c r="R5" s="13" t="s">
        <v>101</v>
      </c>
      <c r="S5" s="13" t="s">
        <v>49</v>
      </c>
      <c r="T5" s="18" t="s">
        <v>174</v>
      </c>
      <c r="U5" s="42" t="s">
        <v>213</v>
      </c>
      <c r="V5" s="13"/>
      <c r="W5" s="13"/>
      <c r="X5" s="13" t="s">
        <v>147</v>
      </c>
      <c r="Y5" s="13" t="s">
        <v>53</v>
      </c>
      <c r="Z5" s="13" t="s">
        <v>116</v>
      </c>
      <c r="AA5" s="13">
        <v>1</v>
      </c>
      <c r="AB5" s="14"/>
      <c r="AC5" s="14">
        <f t="shared" ref="AC5:AC6" si="0">ROUND(AB5*AA5,2)</f>
        <v>0</v>
      </c>
      <c r="AD5" s="14">
        <f t="shared" ref="AD5:AD6" si="1">ROUND(AC5*0.18,2)</f>
        <v>0</v>
      </c>
      <c r="AE5" s="14">
        <f t="shared" ref="AE5:AE6" si="2">ROUND(AC5*1.18,2)</f>
        <v>0</v>
      </c>
      <c r="AF5" s="13" t="s">
        <v>148</v>
      </c>
      <c r="AG5" s="18"/>
      <c r="AH5" s="53" t="s">
        <v>167</v>
      </c>
      <c r="AI5" s="54">
        <f>AJ5-10</f>
        <v>42359</v>
      </c>
      <c r="AJ5" s="54">
        <v>42369</v>
      </c>
      <c r="AK5" s="17" t="s">
        <v>57</v>
      </c>
      <c r="AL5" s="43">
        <v>40700.22</v>
      </c>
    </row>
    <row r="6" spans="1:42" ht="125.25" customHeight="1">
      <c r="A6" s="10" t="s">
        <v>184</v>
      </c>
      <c r="B6" s="17" t="s">
        <v>161</v>
      </c>
      <c r="C6" s="17" t="s">
        <v>168</v>
      </c>
      <c r="D6" s="17" t="s">
        <v>39</v>
      </c>
      <c r="E6" s="12" t="s">
        <v>170</v>
      </c>
      <c r="F6" s="13" t="s">
        <v>41</v>
      </c>
      <c r="G6" s="13">
        <v>3</v>
      </c>
      <c r="H6" s="13" t="s">
        <v>42</v>
      </c>
      <c r="I6" s="13">
        <v>100</v>
      </c>
      <c r="J6" s="13" t="s">
        <v>164</v>
      </c>
      <c r="K6" s="13">
        <v>100</v>
      </c>
      <c r="L6" s="13" t="s">
        <v>165</v>
      </c>
      <c r="M6" s="13"/>
      <c r="N6" s="19">
        <v>126</v>
      </c>
      <c r="O6" s="13" t="s">
        <v>45</v>
      </c>
      <c r="P6" s="13" t="s">
        <v>166</v>
      </c>
      <c r="Q6" s="13" t="s">
        <v>128</v>
      </c>
      <c r="R6" s="13" t="s">
        <v>101</v>
      </c>
      <c r="S6" s="13" t="s">
        <v>49</v>
      </c>
      <c r="T6" s="18" t="s">
        <v>174</v>
      </c>
      <c r="U6" s="42" t="s">
        <v>213</v>
      </c>
      <c r="V6" s="13"/>
      <c r="W6" s="13"/>
      <c r="X6" s="13" t="s">
        <v>147</v>
      </c>
      <c r="Y6" s="13" t="s">
        <v>53</v>
      </c>
      <c r="Z6" s="13" t="s">
        <v>116</v>
      </c>
      <c r="AA6" s="13">
        <v>1</v>
      </c>
      <c r="AB6" s="14"/>
      <c r="AC6" s="14">
        <f t="shared" si="0"/>
        <v>0</v>
      </c>
      <c r="AD6" s="14">
        <f t="shared" si="1"/>
        <v>0</v>
      </c>
      <c r="AE6" s="14">
        <f t="shared" si="2"/>
        <v>0</v>
      </c>
      <c r="AF6" s="13" t="s">
        <v>148</v>
      </c>
      <c r="AG6" s="18"/>
      <c r="AH6" s="53" t="s">
        <v>169</v>
      </c>
      <c r="AI6" s="54">
        <f t="shared" ref="AI6:AI35" si="3">AJ6-10</f>
        <v>42359</v>
      </c>
      <c r="AJ6" s="54">
        <v>42369</v>
      </c>
      <c r="AK6" s="17" t="s">
        <v>57</v>
      </c>
      <c r="AL6" s="43">
        <v>40700.22</v>
      </c>
    </row>
    <row r="7" spans="1:42" ht="89.25">
      <c r="A7" s="10" t="s">
        <v>185</v>
      </c>
      <c r="B7" s="17" t="s">
        <v>37</v>
      </c>
      <c r="C7" s="17" t="s">
        <v>38</v>
      </c>
      <c r="D7" s="17" t="s">
        <v>39</v>
      </c>
      <c r="E7" s="17" t="s">
        <v>40</v>
      </c>
      <c r="F7" s="13" t="s">
        <v>41</v>
      </c>
      <c r="G7" s="13">
        <v>4</v>
      </c>
      <c r="H7" s="13" t="s">
        <v>42</v>
      </c>
      <c r="I7" s="13">
        <v>150</v>
      </c>
      <c r="J7" s="13" t="s">
        <v>43</v>
      </c>
      <c r="K7" s="13">
        <v>60</v>
      </c>
      <c r="L7" s="13" t="s">
        <v>44</v>
      </c>
      <c r="M7" s="13"/>
      <c r="N7" s="19">
        <v>195</v>
      </c>
      <c r="O7" s="13" t="s">
        <v>45</v>
      </c>
      <c r="P7" s="13" t="s">
        <v>46</v>
      </c>
      <c r="Q7" s="13" t="s">
        <v>47</v>
      </c>
      <c r="R7" s="13" t="s">
        <v>48</v>
      </c>
      <c r="S7" s="13" t="s">
        <v>49</v>
      </c>
      <c r="T7" s="13" t="s">
        <v>50</v>
      </c>
      <c r="U7" s="13" t="s">
        <v>51</v>
      </c>
      <c r="V7" s="13"/>
      <c r="W7" s="13"/>
      <c r="X7" s="13" t="s">
        <v>52</v>
      </c>
      <c r="Y7" s="13" t="s">
        <v>53</v>
      </c>
      <c r="Z7" s="13" t="s">
        <v>54</v>
      </c>
      <c r="AA7" s="13">
        <v>1</v>
      </c>
      <c r="AB7" s="14"/>
      <c r="AC7" s="14">
        <f t="shared" ref="AC7:AC9" si="4">ROUND(AB7*AA7,2)</f>
        <v>0</v>
      </c>
      <c r="AD7" s="14">
        <f t="shared" ref="AD7:AD9" si="5">ROUND(AC7*0.18,2)</f>
        <v>0</v>
      </c>
      <c r="AE7" s="14">
        <f t="shared" ref="AE7:AE9" si="6">ROUND(AC7*1.18,2)</f>
        <v>0</v>
      </c>
      <c r="AF7" s="13" t="s">
        <v>55</v>
      </c>
      <c r="AG7" s="13"/>
      <c r="AH7" s="53" t="s">
        <v>56</v>
      </c>
      <c r="AI7" s="54">
        <f t="shared" si="3"/>
        <v>42363.375</v>
      </c>
      <c r="AJ7" s="54">
        <v>42373.375</v>
      </c>
      <c r="AK7" s="17" t="s">
        <v>57</v>
      </c>
      <c r="AL7" s="55">
        <v>77920.98</v>
      </c>
      <c r="AM7" s="56" t="s">
        <v>58</v>
      </c>
    </row>
    <row r="8" spans="1:42" ht="89.25">
      <c r="A8" s="10" t="s">
        <v>186</v>
      </c>
      <c r="B8" s="17" t="s">
        <v>59</v>
      </c>
      <c r="C8" s="17" t="s">
        <v>60</v>
      </c>
      <c r="D8" s="17" t="s">
        <v>39</v>
      </c>
      <c r="E8" s="17" t="s">
        <v>40</v>
      </c>
      <c r="F8" s="13" t="s">
        <v>41</v>
      </c>
      <c r="G8" s="13">
        <v>4</v>
      </c>
      <c r="H8" s="13" t="s">
        <v>42</v>
      </c>
      <c r="I8" s="13">
        <v>150</v>
      </c>
      <c r="J8" s="13" t="s">
        <v>43</v>
      </c>
      <c r="K8" s="13">
        <v>60</v>
      </c>
      <c r="L8" s="13" t="s">
        <v>44</v>
      </c>
      <c r="M8" s="13"/>
      <c r="N8" s="19">
        <v>195</v>
      </c>
      <c r="O8" s="13" t="s">
        <v>45</v>
      </c>
      <c r="P8" s="13" t="s">
        <v>46</v>
      </c>
      <c r="Q8" s="13" t="s">
        <v>47</v>
      </c>
      <c r="R8" s="13" t="s">
        <v>48</v>
      </c>
      <c r="S8" s="13" t="s">
        <v>49</v>
      </c>
      <c r="T8" s="13" t="s">
        <v>50</v>
      </c>
      <c r="U8" s="13" t="s">
        <v>51</v>
      </c>
      <c r="V8" s="13"/>
      <c r="W8" s="13"/>
      <c r="X8" s="13" t="s">
        <v>52</v>
      </c>
      <c r="Y8" s="13" t="s">
        <v>53</v>
      </c>
      <c r="Z8" s="13" t="s">
        <v>54</v>
      </c>
      <c r="AA8" s="13">
        <v>1</v>
      </c>
      <c r="AB8" s="14"/>
      <c r="AC8" s="14">
        <f t="shared" si="4"/>
        <v>0</v>
      </c>
      <c r="AD8" s="14">
        <f t="shared" si="5"/>
        <v>0</v>
      </c>
      <c r="AE8" s="14">
        <f t="shared" si="6"/>
        <v>0</v>
      </c>
      <c r="AF8" s="13" t="s">
        <v>55</v>
      </c>
      <c r="AG8" s="13"/>
      <c r="AH8" s="53" t="s">
        <v>56</v>
      </c>
      <c r="AI8" s="54">
        <f t="shared" si="3"/>
        <v>42363.375</v>
      </c>
      <c r="AJ8" s="54">
        <v>42373.375</v>
      </c>
      <c r="AK8" s="17" t="s">
        <v>57</v>
      </c>
      <c r="AL8" s="55">
        <v>77920.98</v>
      </c>
      <c r="AM8" s="56" t="s">
        <v>58</v>
      </c>
    </row>
    <row r="9" spans="1:42" ht="89.25">
      <c r="A9" s="10" t="s">
        <v>183</v>
      </c>
      <c r="B9" s="17" t="s">
        <v>61</v>
      </c>
      <c r="C9" s="17" t="s">
        <v>62</v>
      </c>
      <c r="D9" s="17" t="s">
        <v>39</v>
      </c>
      <c r="E9" s="17" t="s">
        <v>40</v>
      </c>
      <c r="F9" s="13" t="s">
        <v>41</v>
      </c>
      <c r="G9" s="13">
        <v>4</v>
      </c>
      <c r="H9" s="13" t="s">
        <v>42</v>
      </c>
      <c r="I9" s="13">
        <v>150</v>
      </c>
      <c r="J9" s="13" t="s">
        <v>43</v>
      </c>
      <c r="K9" s="13">
        <v>60</v>
      </c>
      <c r="L9" s="13" t="s">
        <v>44</v>
      </c>
      <c r="M9" s="13"/>
      <c r="N9" s="19">
        <v>195</v>
      </c>
      <c r="O9" s="13" t="s">
        <v>45</v>
      </c>
      <c r="P9" s="13" t="s">
        <v>46</v>
      </c>
      <c r="Q9" s="13" t="s">
        <v>47</v>
      </c>
      <c r="R9" s="13" t="s">
        <v>48</v>
      </c>
      <c r="S9" s="13" t="s">
        <v>49</v>
      </c>
      <c r="T9" s="13" t="s">
        <v>50</v>
      </c>
      <c r="U9" s="13" t="s">
        <v>51</v>
      </c>
      <c r="V9" s="13"/>
      <c r="W9" s="13"/>
      <c r="X9" s="13" t="s">
        <v>52</v>
      </c>
      <c r="Y9" s="13" t="s">
        <v>53</v>
      </c>
      <c r="Z9" s="13" t="s">
        <v>54</v>
      </c>
      <c r="AA9" s="13">
        <v>1</v>
      </c>
      <c r="AB9" s="14"/>
      <c r="AC9" s="14">
        <f t="shared" si="4"/>
        <v>0</v>
      </c>
      <c r="AD9" s="14">
        <f t="shared" si="5"/>
        <v>0</v>
      </c>
      <c r="AE9" s="14">
        <f t="shared" si="6"/>
        <v>0</v>
      </c>
      <c r="AF9" s="13" t="s">
        <v>55</v>
      </c>
      <c r="AG9" s="13"/>
      <c r="AH9" s="53" t="s">
        <v>56</v>
      </c>
      <c r="AI9" s="54">
        <f t="shared" si="3"/>
        <v>42363.375</v>
      </c>
      <c r="AJ9" s="54">
        <v>42373.375</v>
      </c>
      <c r="AK9" s="17" t="s">
        <v>57</v>
      </c>
      <c r="AL9" s="55">
        <v>77920.98</v>
      </c>
      <c r="AM9" s="56" t="s">
        <v>58</v>
      </c>
    </row>
    <row r="10" spans="1:42" ht="89.25">
      <c r="A10" s="10" t="s">
        <v>187</v>
      </c>
      <c r="B10" s="17" t="s">
        <v>63</v>
      </c>
      <c r="C10" s="17" t="s">
        <v>64</v>
      </c>
      <c r="D10" s="17" t="s">
        <v>39</v>
      </c>
      <c r="E10" s="17" t="s">
        <v>40</v>
      </c>
      <c r="F10" s="13" t="s">
        <v>41</v>
      </c>
      <c r="G10" s="13">
        <v>4</v>
      </c>
      <c r="H10" s="13" t="s">
        <v>42</v>
      </c>
      <c r="I10" s="13">
        <v>150</v>
      </c>
      <c r="J10" s="13" t="s">
        <v>43</v>
      </c>
      <c r="K10" s="13">
        <v>60</v>
      </c>
      <c r="L10" s="13" t="s">
        <v>44</v>
      </c>
      <c r="M10" s="13"/>
      <c r="N10" s="19">
        <v>195</v>
      </c>
      <c r="O10" s="13" t="s">
        <v>45</v>
      </c>
      <c r="P10" s="13" t="s">
        <v>46</v>
      </c>
      <c r="Q10" s="13" t="s">
        <v>47</v>
      </c>
      <c r="R10" s="13" t="s">
        <v>48</v>
      </c>
      <c r="S10" s="13" t="s">
        <v>49</v>
      </c>
      <c r="T10" s="13" t="s">
        <v>50</v>
      </c>
      <c r="U10" s="13" t="s">
        <v>51</v>
      </c>
      <c r="V10" s="13"/>
      <c r="W10" s="13"/>
      <c r="X10" s="13" t="s">
        <v>52</v>
      </c>
      <c r="Y10" s="13" t="s">
        <v>53</v>
      </c>
      <c r="Z10" s="13" t="s">
        <v>54</v>
      </c>
      <c r="AA10" s="13">
        <v>1</v>
      </c>
      <c r="AB10" s="14"/>
      <c r="AC10" s="14">
        <f t="shared" ref="AC10:AC35" si="7">ROUND(AB10*AA10,2)</f>
        <v>0</v>
      </c>
      <c r="AD10" s="14">
        <f t="shared" ref="AD10:AD35" si="8">ROUND(AC10*0.18,2)</f>
        <v>0</v>
      </c>
      <c r="AE10" s="14">
        <f t="shared" ref="AE10:AE35" si="9">ROUND(AC10*1.18,2)</f>
        <v>0</v>
      </c>
      <c r="AF10" s="13" t="s">
        <v>55</v>
      </c>
      <c r="AG10" s="13"/>
      <c r="AH10" s="53" t="s">
        <v>56</v>
      </c>
      <c r="AI10" s="54">
        <f t="shared" si="3"/>
        <v>42363.375</v>
      </c>
      <c r="AJ10" s="54">
        <v>42373.375</v>
      </c>
      <c r="AK10" s="17" t="s">
        <v>57</v>
      </c>
      <c r="AL10" s="55">
        <v>77920.98</v>
      </c>
      <c r="AM10" s="56" t="s">
        <v>58</v>
      </c>
    </row>
    <row r="11" spans="1:42" ht="89.25">
      <c r="A11" s="10" t="s">
        <v>188</v>
      </c>
      <c r="B11" s="17" t="s">
        <v>65</v>
      </c>
      <c r="C11" s="17" t="s">
        <v>66</v>
      </c>
      <c r="D11" s="17" t="s">
        <v>39</v>
      </c>
      <c r="E11" s="17" t="s">
        <v>67</v>
      </c>
      <c r="F11" s="13" t="s">
        <v>41</v>
      </c>
      <c r="G11" s="13">
        <v>4</v>
      </c>
      <c r="H11" s="13" t="s">
        <v>42</v>
      </c>
      <c r="I11" s="13">
        <v>80</v>
      </c>
      <c r="J11" s="13" t="s">
        <v>43</v>
      </c>
      <c r="K11" s="13">
        <v>60</v>
      </c>
      <c r="L11" s="13" t="s">
        <v>44</v>
      </c>
      <c r="M11" s="13"/>
      <c r="N11" s="19">
        <v>55</v>
      </c>
      <c r="O11" s="13" t="s">
        <v>45</v>
      </c>
      <c r="P11" s="13" t="s">
        <v>68</v>
      </c>
      <c r="Q11" s="13" t="s">
        <v>69</v>
      </c>
      <c r="R11" s="13" t="s">
        <v>48</v>
      </c>
      <c r="S11" s="13" t="s">
        <v>49</v>
      </c>
      <c r="T11" s="13" t="s">
        <v>50</v>
      </c>
      <c r="U11" s="13" t="s">
        <v>51</v>
      </c>
      <c r="V11" s="13"/>
      <c r="W11" s="13"/>
      <c r="X11" s="13" t="s">
        <v>52</v>
      </c>
      <c r="Y11" s="13" t="s">
        <v>53</v>
      </c>
      <c r="Z11" s="13" t="s">
        <v>54</v>
      </c>
      <c r="AA11" s="13">
        <v>1</v>
      </c>
      <c r="AB11" s="14"/>
      <c r="AC11" s="14">
        <f t="shared" si="7"/>
        <v>0</v>
      </c>
      <c r="AD11" s="14">
        <f t="shared" si="8"/>
        <v>0</v>
      </c>
      <c r="AE11" s="14">
        <f t="shared" si="9"/>
        <v>0</v>
      </c>
      <c r="AF11" s="13" t="s">
        <v>55</v>
      </c>
      <c r="AG11" s="13"/>
      <c r="AH11" s="53" t="s">
        <v>70</v>
      </c>
      <c r="AI11" s="54">
        <f t="shared" si="3"/>
        <v>42363.375</v>
      </c>
      <c r="AJ11" s="54">
        <v>42373.375</v>
      </c>
      <c r="AK11" s="17" t="s">
        <v>57</v>
      </c>
      <c r="AL11" s="55">
        <v>77920.98</v>
      </c>
      <c r="AM11" s="56" t="s">
        <v>58</v>
      </c>
    </row>
    <row r="12" spans="1:42" ht="89.25">
      <c r="A12" s="10" t="s">
        <v>189</v>
      </c>
      <c r="B12" s="17" t="s">
        <v>71</v>
      </c>
      <c r="C12" s="17" t="s">
        <v>72</v>
      </c>
      <c r="D12" s="17" t="s">
        <v>39</v>
      </c>
      <c r="E12" s="17" t="s">
        <v>67</v>
      </c>
      <c r="F12" s="13" t="s">
        <v>41</v>
      </c>
      <c r="G12" s="13">
        <v>4</v>
      </c>
      <c r="H12" s="13" t="s">
        <v>42</v>
      </c>
      <c r="I12" s="13">
        <v>80</v>
      </c>
      <c r="J12" s="13" t="s">
        <v>43</v>
      </c>
      <c r="K12" s="13">
        <v>60</v>
      </c>
      <c r="L12" s="13" t="s">
        <v>44</v>
      </c>
      <c r="M12" s="13"/>
      <c r="N12" s="19">
        <v>55</v>
      </c>
      <c r="O12" s="13" t="s">
        <v>45</v>
      </c>
      <c r="P12" s="13" t="s">
        <v>68</v>
      </c>
      <c r="Q12" s="13" t="s">
        <v>69</v>
      </c>
      <c r="R12" s="13" t="s">
        <v>48</v>
      </c>
      <c r="S12" s="13" t="s">
        <v>49</v>
      </c>
      <c r="T12" s="13" t="s">
        <v>50</v>
      </c>
      <c r="U12" s="13" t="s">
        <v>51</v>
      </c>
      <c r="V12" s="13"/>
      <c r="W12" s="13"/>
      <c r="X12" s="13" t="s">
        <v>52</v>
      </c>
      <c r="Y12" s="13" t="s">
        <v>53</v>
      </c>
      <c r="Z12" s="13" t="s">
        <v>54</v>
      </c>
      <c r="AA12" s="13">
        <v>1</v>
      </c>
      <c r="AB12" s="14"/>
      <c r="AC12" s="14">
        <f t="shared" si="7"/>
        <v>0</v>
      </c>
      <c r="AD12" s="14">
        <f t="shared" si="8"/>
        <v>0</v>
      </c>
      <c r="AE12" s="14">
        <f t="shared" si="9"/>
        <v>0</v>
      </c>
      <c r="AF12" s="13" t="s">
        <v>55</v>
      </c>
      <c r="AG12" s="13"/>
      <c r="AH12" s="53" t="s">
        <v>70</v>
      </c>
      <c r="AI12" s="54">
        <f t="shared" si="3"/>
        <v>42363.375</v>
      </c>
      <c r="AJ12" s="54">
        <v>42373.375</v>
      </c>
      <c r="AK12" s="17" t="s">
        <v>57</v>
      </c>
      <c r="AL12" s="55">
        <v>77920.98</v>
      </c>
      <c r="AM12" s="56" t="s">
        <v>58</v>
      </c>
    </row>
    <row r="13" spans="1:42" ht="89.25">
      <c r="A13" s="10" t="s">
        <v>190</v>
      </c>
      <c r="B13" s="17" t="s">
        <v>73</v>
      </c>
      <c r="C13" s="17" t="s">
        <v>74</v>
      </c>
      <c r="D13" s="17" t="s">
        <v>39</v>
      </c>
      <c r="E13" s="17" t="s">
        <v>40</v>
      </c>
      <c r="F13" s="13" t="s">
        <v>41</v>
      </c>
      <c r="G13" s="13">
        <v>4</v>
      </c>
      <c r="H13" s="13" t="s">
        <v>42</v>
      </c>
      <c r="I13" s="13">
        <v>150</v>
      </c>
      <c r="J13" s="13" t="s">
        <v>43</v>
      </c>
      <c r="K13" s="13">
        <v>60</v>
      </c>
      <c r="L13" s="13" t="s">
        <v>44</v>
      </c>
      <c r="M13" s="13"/>
      <c r="N13" s="19">
        <v>195</v>
      </c>
      <c r="O13" s="13" t="s">
        <v>45</v>
      </c>
      <c r="P13" s="13" t="s">
        <v>46</v>
      </c>
      <c r="Q13" s="13" t="s">
        <v>47</v>
      </c>
      <c r="R13" s="13" t="s">
        <v>48</v>
      </c>
      <c r="S13" s="13" t="s">
        <v>49</v>
      </c>
      <c r="T13" s="13" t="s">
        <v>50</v>
      </c>
      <c r="U13" s="13" t="s">
        <v>51</v>
      </c>
      <c r="V13" s="13"/>
      <c r="W13" s="13"/>
      <c r="X13" s="13" t="s">
        <v>52</v>
      </c>
      <c r="Y13" s="13" t="s">
        <v>53</v>
      </c>
      <c r="Z13" s="13" t="s">
        <v>54</v>
      </c>
      <c r="AA13" s="13">
        <v>1</v>
      </c>
      <c r="AB13" s="14"/>
      <c r="AC13" s="14">
        <f t="shared" si="7"/>
        <v>0</v>
      </c>
      <c r="AD13" s="14">
        <f t="shared" si="8"/>
        <v>0</v>
      </c>
      <c r="AE13" s="14">
        <f t="shared" si="9"/>
        <v>0</v>
      </c>
      <c r="AF13" s="13" t="s">
        <v>55</v>
      </c>
      <c r="AG13" s="13"/>
      <c r="AH13" s="53" t="s">
        <v>56</v>
      </c>
      <c r="AI13" s="54">
        <f t="shared" si="3"/>
        <v>42363.375</v>
      </c>
      <c r="AJ13" s="54">
        <v>42373.375</v>
      </c>
      <c r="AK13" s="17" t="s">
        <v>57</v>
      </c>
      <c r="AL13" s="55">
        <v>77920.98</v>
      </c>
      <c r="AM13" s="56" t="s">
        <v>58</v>
      </c>
    </row>
    <row r="14" spans="1:42" ht="89.25">
      <c r="A14" s="10" t="s">
        <v>191</v>
      </c>
      <c r="B14" s="17" t="s">
        <v>75</v>
      </c>
      <c r="C14" s="17" t="s">
        <v>76</v>
      </c>
      <c r="D14" s="17" t="s">
        <v>39</v>
      </c>
      <c r="E14" s="17" t="s">
        <v>40</v>
      </c>
      <c r="F14" s="13" t="s">
        <v>41</v>
      </c>
      <c r="G14" s="13">
        <v>4</v>
      </c>
      <c r="H14" s="13" t="s">
        <v>42</v>
      </c>
      <c r="I14" s="13">
        <v>150</v>
      </c>
      <c r="J14" s="13" t="s">
        <v>43</v>
      </c>
      <c r="K14" s="13">
        <v>60</v>
      </c>
      <c r="L14" s="13" t="s">
        <v>44</v>
      </c>
      <c r="M14" s="13"/>
      <c r="N14" s="19">
        <v>195</v>
      </c>
      <c r="O14" s="13" t="s">
        <v>45</v>
      </c>
      <c r="P14" s="13" t="s">
        <v>46</v>
      </c>
      <c r="Q14" s="13" t="s">
        <v>47</v>
      </c>
      <c r="R14" s="13" t="s">
        <v>48</v>
      </c>
      <c r="S14" s="13" t="s">
        <v>49</v>
      </c>
      <c r="T14" s="13" t="s">
        <v>50</v>
      </c>
      <c r="U14" s="13" t="s">
        <v>51</v>
      </c>
      <c r="V14" s="13"/>
      <c r="W14" s="13"/>
      <c r="X14" s="13" t="s">
        <v>52</v>
      </c>
      <c r="Y14" s="13" t="s">
        <v>53</v>
      </c>
      <c r="Z14" s="13" t="s">
        <v>54</v>
      </c>
      <c r="AA14" s="13">
        <v>1</v>
      </c>
      <c r="AB14" s="14"/>
      <c r="AC14" s="14">
        <f t="shared" si="7"/>
        <v>0</v>
      </c>
      <c r="AD14" s="14">
        <f t="shared" si="8"/>
        <v>0</v>
      </c>
      <c r="AE14" s="14">
        <f t="shared" si="9"/>
        <v>0</v>
      </c>
      <c r="AF14" s="13" t="s">
        <v>55</v>
      </c>
      <c r="AG14" s="13"/>
      <c r="AH14" s="53" t="s">
        <v>56</v>
      </c>
      <c r="AI14" s="54">
        <f t="shared" si="3"/>
        <v>42363.375</v>
      </c>
      <c r="AJ14" s="54">
        <v>42373.375</v>
      </c>
      <c r="AK14" s="17" t="s">
        <v>57</v>
      </c>
      <c r="AL14" s="55">
        <v>77920.98</v>
      </c>
      <c r="AM14" s="56" t="s">
        <v>58</v>
      </c>
    </row>
    <row r="15" spans="1:42" ht="89.25">
      <c r="A15" s="10" t="s">
        <v>192</v>
      </c>
      <c r="B15" s="17" t="s">
        <v>77</v>
      </c>
      <c r="C15" s="17" t="s">
        <v>78</v>
      </c>
      <c r="D15" s="17" t="s">
        <v>39</v>
      </c>
      <c r="E15" s="17" t="s">
        <v>40</v>
      </c>
      <c r="F15" s="13" t="s">
        <v>41</v>
      </c>
      <c r="G15" s="13">
        <v>4</v>
      </c>
      <c r="H15" s="13" t="s">
        <v>42</v>
      </c>
      <c r="I15" s="13">
        <v>150</v>
      </c>
      <c r="J15" s="13" t="s">
        <v>43</v>
      </c>
      <c r="K15" s="13">
        <v>60</v>
      </c>
      <c r="L15" s="13" t="s">
        <v>44</v>
      </c>
      <c r="M15" s="13"/>
      <c r="N15" s="19">
        <v>195</v>
      </c>
      <c r="O15" s="13" t="s">
        <v>45</v>
      </c>
      <c r="P15" s="13" t="s">
        <v>46</v>
      </c>
      <c r="Q15" s="13" t="s">
        <v>47</v>
      </c>
      <c r="R15" s="13" t="s">
        <v>48</v>
      </c>
      <c r="S15" s="13" t="s">
        <v>49</v>
      </c>
      <c r="T15" s="13" t="s">
        <v>50</v>
      </c>
      <c r="U15" s="13" t="s">
        <v>51</v>
      </c>
      <c r="V15" s="13"/>
      <c r="W15" s="13"/>
      <c r="X15" s="13" t="s">
        <v>52</v>
      </c>
      <c r="Y15" s="13" t="s">
        <v>53</v>
      </c>
      <c r="Z15" s="13" t="s">
        <v>54</v>
      </c>
      <c r="AA15" s="13">
        <v>1</v>
      </c>
      <c r="AB15" s="14"/>
      <c r="AC15" s="14">
        <f t="shared" si="7"/>
        <v>0</v>
      </c>
      <c r="AD15" s="14">
        <f t="shared" si="8"/>
        <v>0</v>
      </c>
      <c r="AE15" s="14">
        <f t="shared" si="9"/>
        <v>0</v>
      </c>
      <c r="AF15" s="13" t="s">
        <v>55</v>
      </c>
      <c r="AG15" s="13"/>
      <c r="AH15" s="53" t="s">
        <v>56</v>
      </c>
      <c r="AI15" s="54">
        <f t="shared" si="3"/>
        <v>42363.375</v>
      </c>
      <c r="AJ15" s="54">
        <v>42373.375</v>
      </c>
      <c r="AK15" s="17" t="s">
        <v>57</v>
      </c>
      <c r="AL15" s="55">
        <v>77920.98</v>
      </c>
      <c r="AM15" s="56" t="s">
        <v>58</v>
      </c>
    </row>
    <row r="16" spans="1:42" ht="89.25">
      <c r="A16" s="10" t="s">
        <v>193</v>
      </c>
      <c r="B16" s="17" t="s">
        <v>79</v>
      </c>
      <c r="C16" s="17" t="s">
        <v>80</v>
      </c>
      <c r="D16" s="17" t="s">
        <v>39</v>
      </c>
      <c r="E16" s="17" t="s">
        <v>40</v>
      </c>
      <c r="F16" s="13" t="s">
        <v>41</v>
      </c>
      <c r="G16" s="13">
        <v>4</v>
      </c>
      <c r="H16" s="13" t="s">
        <v>42</v>
      </c>
      <c r="I16" s="13">
        <v>150</v>
      </c>
      <c r="J16" s="13" t="s">
        <v>43</v>
      </c>
      <c r="K16" s="13">
        <v>60</v>
      </c>
      <c r="L16" s="13" t="s">
        <v>44</v>
      </c>
      <c r="M16" s="13"/>
      <c r="N16" s="19">
        <v>195</v>
      </c>
      <c r="O16" s="13" t="s">
        <v>45</v>
      </c>
      <c r="P16" s="13" t="s">
        <v>46</v>
      </c>
      <c r="Q16" s="13" t="s">
        <v>47</v>
      </c>
      <c r="R16" s="13" t="s">
        <v>48</v>
      </c>
      <c r="S16" s="13" t="s">
        <v>49</v>
      </c>
      <c r="T16" s="13" t="s">
        <v>50</v>
      </c>
      <c r="U16" s="13" t="s">
        <v>51</v>
      </c>
      <c r="V16" s="13"/>
      <c r="W16" s="13"/>
      <c r="X16" s="13" t="s">
        <v>52</v>
      </c>
      <c r="Y16" s="13" t="s">
        <v>53</v>
      </c>
      <c r="Z16" s="13" t="s">
        <v>54</v>
      </c>
      <c r="AA16" s="13">
        <v>1</v>
      </c>
      <c r="AB16" s="14"/>
      <c r="AC16" s="14">
        <f t="shared" si="7"/>
        <v>0</v>
      </c>
      <c r="AD16" s="14">
        <f t="shared" si="8"/>
        <v>0</v>
      </c>
      <c r="AE16" s="14">
        <f t="shared" si="9"/>
        <v>0</v>
      </c>
      <c r="AF16" s="13" t="s">
        <v>55</v>
      </c>
      <c r="AG16" s="13"/>
      <c r="AH16" s="53" t="s">
        <v>56</v>
      </c>
      <c r="AI16" s="54">
        <f t="shared" si="3"/>
        <v>42363.375</v>
      </c>
      <c r="AJ16" s="54">
        <v>42373.375</v>
      </c>
      <c r="AK16" s="17" t="s">
        <v>57</v>
      </c>
      <c r="AL16" s="55">
        <v>77920.98</v>
      </c>
      <c r="AM16" s="56" t="s">
        <v>58</v>
      </c>
    </row>
    <row r="17" spans="1:41" ht="89.25">
      <c r="A17" s="10" t="s">
        <v>194</v>
      </c>
      <c r="B17" s="17" t="s">
        <v>81</v>
      </c>
      <c r="C17" s="17" t="s">
        <v>82</v>
      </c>
      <c r="D17" s="17" t="s">
        <v>39</v>
      </c>
      <c r="E17" s="17" t="s">
        <v>40</v>
      </c>
      <c r="F17" s="13" t="s">
        <v>41</v>
      </c>
      <c r="G17" s="13">
        <v>4</v>
      </c>
      <c r="H17" s="13" t="s">
        <v>42</v>
      </c>
      <c r="I17" s="13">
        <v>150</v>
      </c>
      <c r="J17" s="13" t="s">
        <v>43</v>
      </c>
      <c r="K17" s="13">
        <v>60</v>
      </c>
      <c r="L17" s="13" t="s">
        <v>44</v>
      </c>
      <c r="M17" s="13"/>
      <c r="N17" s="19">
        <v>195</v>
      </c>
      <c r="O17" s="13" t="s">
        <v>45</v>
      </c>
      <c r="P17" s="13" t="s">
        <v>46</v>
      </c>
      <c r="Q17" s="13" t="s">
        <v>47</v>
      </c>
      <c r="R17" s="13" t="s">
        <v>48</v>
      </c>
      <c r="S17" s="13" t="s">
        <v>49</v>
      </c>
      <c r="T17" s="13" t="s">
        <v>50</v>
      </c>
      <c r="U17" s="13" t="s">
        <v>51</v>
      </c>
      <c r="V17" s="13"/>
      <c r="W17" s="13"/>
      <c r="X17" s="13" t="s">
        <v>52</v>
      </c>
      <c r="Y17" s="13" t="s">
        <v>53</v>
      </c>
      <c r="Z17" s="13" t="s">
        <v>54</v>
      </c>
      <c r="AA17" s="13">
        <v>1</v>
      </c>
      <c r="AB17" s="14"/>
      <c r="AC17" s="14">
        <f t="shared" si="7"/>
        <v>0</v>
      </c>
      <c r="AD17" s="14">
        <f t="shared" si="8"/>
        <v>0</v>
      </c>
      <c r="AE17" s="14">
        <f t="shared" si="9"/>
        <v>0</v>
      </c>
      <c r="AF17" s="13" t="s">
        <v>55</v>
      </c>
      <c r="AG17" s="13"/>
      <c r="AH17" s="53" t="s">
        <v>56</v>
      </c>
      <c r="AI17" s="54">
        <f t="shared" si="3"/>
        <v>42363.375</v>
      </c>
      <c r="AJ17" s="54">
        <v>42373.375</v>
      </c>
      <c r="AK17" s="17" t="s">
        <v>57</v>
      </c>
      <c r="AL17" s="55">
        <v>77920.98</v>
      </c>
      <c r="AM17" s="56" t="s">
        <v>58</v>
      </c>
    </row>
    <row r="18" spans="1:41" ht="89.25">
      <c r="A18" s="10" t="s">
        <v>195</v>
      </c>
      <c r="B18" s="17" t="s">
        <v>83</v>
      </c>
      <c r="C18" s="17" t="s">
        <v>84</v>
      </c>
      <c r="D18" s="17" t="s">
        <v>39</v>
      </c>
      <c r="E18" s="17" t="s">
        <v>40</v>
      </c>
      <c r="F18" s="13" t="s">
        <v>41</v>
      </c>
      <c r="G18" s="13">
        <v>4</v>
      </c>
      <c r="H18" s="13" t="s">
        <v>42</v>
      </c>
      <c r="I18" s="13">
        <v>150</v>
      </c>
      <c r="J18" s="13" t="s">
        <v>43</v>
      </c>
      <c r="K18" s="13">
        <v>60</v>
      </c>
      <c r="L18" s="13" t="s">
        <v>44</v>
      </c>
      <c r="M18" s="13"/>
      <c r="N18" s="19">
        <v>195</v>
      </c>
      <c r="O18" s="13" t="s">
        <v>45</v>
      </c>
      <c r="P18" s="13" t="s">
        <v>46</v>
      </c>
      <c r="Q18" s="13" t="s">
        <v>47</v>
      </c>
      <c r="R18" s="13" t="s">
        <v>48</v>
      </c>
      <c r="S18" s="13" t="s">
        <v>49</v>
      </c>
      <c r="T18" s="13" t="s">
        <v>50</v>
      </c>
      <c r="U18" s="13" t="s">
        <v>51</v>
      </c>
      <c r="V18" s="13"/>
      <c r="W18" s="13"/>
      <c r="X18" s="13" t="s">
        <v>52</v>
      </c>
      <c r="Y18" s="13" t="s">
        <v>53</v>
      </c>
      <c r="Z18" s="13" t="s">
        <v>54</v>
      </c>
      <c r="AA18" s="13">
        <v>1</v>
      </c>
      <c r="AB18" s="14"/>
      <c r="AC18" s="14">
        <f t="shared" si="7"/>
        <v>0</v>
      </c>
      <c r="AD18" s="14">
        <f t="shared" si="8"/>
        <v>0</v>
      </c>
      <c r="AE18" s="14">
        <f t="shared" si="9"/>
        <v>0</v>
      </c>
      <c r="AF18" s="13" t="s">
        <v>55</v>
      </c>
      <c r="AG18" s="13"/>
      <c r="AH18" s="53" t="s">
        <v>56</v>
      </c>
      <c r="AI18" s="54">
        <f t="shared" si="3"/>
        <v>42363.375</v>
      </c>
      <c r="AJ18" s="54">
        <v>42373.375</v>
      </c>
      <c r="AK18" s="17" t="s">
        <v>57</v>
      </c>
      <c r="AL18" s="55">
        <v>77920.98</v>
      </c>
      <c r="AM18" s="56" t="s">
        <v>58</v>
      </c>
    </row>
    <row r="19" spans="1:41" ht="89.25">
      <c r="A19" s="10" t="s">
        <v>196</v>
      </c>
      <c r="B19" s="17" t="s">
        <v>85</v>
      </c>
      <c r="C19" s="17" t="s">
        <v>86</v>
      </c>
      <c r="D19" s="17" t="s">
        <v>39</v>
      </c>
      <c r="E19" s="17" t="s">
        <v>40</v>
      </c>
      <c r="F19" s="13" t="s">
        <v>41</v>
      </c>
      <c r="G19" s="13">
        <v>4</v>
      </c>
      <c r="H19" s="13" t="s">
        <v>42</v>
      </c>
      <c r="I19" s="13">
        <v>150</v>
      </c>
      <c r="J19" s="13" t="s">
        <v>43</v>
      </c>
      <c r="K19" s="13">
        <v>60</v>
      </c>
      <c r="L19" s="13" t="s">
        <v>44</v>
      </c>
      <c r="M19" s="13"/>
      <c r="N19" s="19">
        <v>195</v>
      </c>
      <c r="O19" s="13" t="s">
        <v>45</v>
      </c>
      <c r="P19" s="13" t="s">
        <v>46</v>
      </c>
      <c r="Q19" s="13" t="s">
        <v>47</v>
      </c>
      <c r="R19" s="13" t="s">
        <v>48</v>
      </c>
      <c r="S19" s="13" t="s">
        <v>49</v>
      </c>
      <c r="T19" s="13" t="s">
        <v>50</v>
      </c>
      <c r="U19" s="13" t="s">
        <v>51</v>
      </c>
      <c r="V19" s="13"/>
      <c r="W19" s="13"/>
      <c r="X19" s="13" t="s">
        <v>52</v>
      </c>
      <c r="Y19" s="13" t="s">
        <v>53</v>
      </c>
      <c r="Z19" s="13" t="s">
        <v>54</v>
      </c>
      <c r="AA19" s="13">
        <v>1</v>
      </c>
      <c r="AB19" s="14"/>
      <c r="AC19" s="14">
        <f t="shared" si="7"/>
        <v>0</v>
      </c>
      <c r="AD19" s="14">
        <f t="shared" si="8"/>
        <v>0</v>
      </c>
      <c r="AE19" s="14">
        <f t="shared" si="9"/>
        <v>0</v>
      </c>
      <c r="AF19" s="13" t="s">
        <v>55</v>
      </c>
      <c r="AG19" s="13"/>
      <c r="AH19" s="53" t="s">
        <v>56</v>
      </c>
      <c r="AI19" s="54">
        <f t="shared" si="3"/>
        <v>42363.375</v>
      </c>
      <c r="AJ19" s="54">
        <v>42373.375</v>
      </c>
      <c r="AK19" s="17" t="s">
        <v>57</v>
      </c>
      <c r="AL19" s="55">
        <v>77920.98</v>
      </c>
      <c r="AM19" s="56" t="s">
        <v>58</v>
      </c>
    </row>
    <row r="20" spans="1:41" ht="89.25">
      <c r="A20" s="10" t="s">
        <v>197</v>
      </c>
      <c r="B20" s="17" t="s">
        <v>87</v>
      </c>
      <c r="C20" s="17" t="s">
        <v>88</v>
      </c>
      <c r="D20" s="17" t="s">
        <v>39</v>
      </c>
      <c r="E20" s="17" t="s">
        <v>40</v>
      </c>
      <c r="F20" s="13" t="s">
        <v>41</v>
      </c>
      <c r="G20" s="13">
        <v>4</v>
      </c>
      <c r="H20" s="13" t="s">
        <v>42</v>
      </c>
      <c r="I20" s="13">
        <v>150</v>
      </c>
      <c r="J20" s="13" t="s">
        <v>43</v>
      </c>
      <c r="K20" s="13">
        <v>60</v>
      </c>
      <c r="L20" s="13" t="s">
        <v>44</v>
      </c>
      <c r="M20" s="13"/>
      <c r="N20" s="19">
        <v>195</v>
      </c>
      <c r="O20" s="13" t="s">
        <v>45</v>
      </c>
      <c r="P20" s="13" t="s">
        <v>46</v>
      </c>
      <c r="Q20" s="13" t="s">
        <v>47</v>
      </c>
      <c r="R20" s="13" t="s">
        <v>48</v>
      </c>
      <c r="S20" s="13" t="s">
        <v>49</v>
      </c>
      <c r="T20" s="13" t="s">
        <v>50</v>
      </c>
      <c r="U20" s="13" t="s">
        <v>51</v>
      </c>
      <c r="V20" s="13"/>
      <c r="W20" s="13"/>
      <c r="X20" s="13" t="s">
        <v>52</v>
      </c>
      <c r="Y20" s="13" t="s">
        <v>53</v>
      </c>
      <c r="Z20" s="13" t="s">
        <v>54</v>
      </c>
      <c r="AA20" s="13">
        <v>1</v>
      </c>
      <c r="AB20" s="14"/>
      <c r="AC20" s="14">
        <f t="shared" si="7"/>
        <v>0</v>
      </c>
      <c r="AD20" s="14">
        <f t="shared" si="8"/>
        <v>0</v>
      </c>
      <c r="AE20" s="14">
        <f t="shared" si="9"/>
        <v>0</v>
      </c>
      <c r="AF20" s="13" t="s">
        <v>55</v>
      </c>
      <c r="AG20" s="13"/>
      <c r="AH20" s="53" t="s">
        <v>56</v>
      </c>
      <c r="AI20" s="54">
        <f t="shared" si="3"/>
        <v>42363.375</v>
      </c>
      <c r="AJ20" s="54">
        <v>42373.375</v>
      </c>
      <c r="AK20" s="17" t="s">
        <v>57</v>
      </c>
      <c r="AL20" s="55">
        <v>77920.98</v>
      </c>
      <c r="AM20" s="56" t="s">
        <v>58</v>
      </c>
    </row>
    <row r="21" spans="1:41" ht="89.25">
      <c r="A21" s="10" t="s">
        <v>198</v>
      </c>
      <c r="B21" s="17" t="s">
        <v>89</v>
      </c>
      <c r="C21" s="17" t="s">
        <v>90</v>
      </c>
      <c r="D21" s="17" t="s">
        <v>39</v>
      </c>
      <c r="E21" s="17" t="s">
        <v>40</v>
      </c>
      <c r="F21" s="13" t="s">
        <v>41</v>
      </c>
      <c r="G21" s="13">
        <v>4</v>
      </c>
      <c r="H21" s="13" t="s">
        <v>42</v>
      </c>
      <c r="I21" s="13">
        <v>150</v>
      </c>
      <c r="J21" s="13" t="s">
        <v>43</v>
      </c>
      <c r="K21" s="13">
        <v>60</v>
      </c>
      <c r="L21" s="13" t="s">
        <v>44</v>
      </c>
      <c r="M21" s="13"/>
      <c r="N21" s="19">
        <v>195</v>
      </c>
      <c r="O21" s="13" t="s">
        <v>45</v>
      </c>
      <c r="P21" s="13" t="s">
        <v>46</v>
      </c>
      <c r="Q21" s="13" t="s">
        <v>47</v>
      </c>
      <c r="R21" s="13" t="s">
        <v>48</v>
      </c>
      <c r="S21" s="13" t="s">
        <v>49</v>
      </c>
      <c r="T21" s="13" t="s">
        <v>50</v>
      </c>
      <c r="U21" s="13" t="s">
        <v>51</v>
      </c>
      <c r="V21" s="13"/>
      <c r="W21" s="13"/>
      <c r="X21" s="13" t="s">
        <v>52</v>
      </c>
      <c r="Y21" s="13" t="s">
        <v>53</v>
      </c>
      <c r="Z21" s="13" t="s">
        <v>54</v>
      </c>
      <c r="AA21" s="13">
        <v>1</v>
      </c>
      <c r="AB21" s="14"/>
      <c r="AC21" s="14">
        <f t="shared" si="7"/>
        <v>0</v>
      </c>
      <c r="AD21" s="14">
        <f t="shared" si="8"/>
        <v>0</v>
      </c>
      <c r="AE21" s="14">
        <f t="shared" si="9"/>
        <v>0</v>
      </c>
      <c r="AF21" s="13" t="s">
        <v>55</v>
      </c>
      <c r="AG21" s="13"/>
      <c r="AH21" s="53" t="s">
        <v>56</v>
      </c>
      <c r="AI21" s="54">
        <f t="shared" si="3"/>
        <v>42363.375</v>
      </c>
      <c r="AJ21" s="54">
        <v>42373.375</v>
      </c>
      <c r="AK21" s="17" t="s">
        <v>57</v>
      </c>
      <c r="AL21" s="55">
        <v>77920.98</v>
      </c>
      <c r="AM21" s="56" t="s">
        <v>58</v>
      </c>
    </row>
    <row r="22" spans="1:41" ht="89.25">
      <c r="A22" s="10" t="s">
        <v>199</v>
      </c>
      <c r="B22" s="17" t="s">
        <v>91</v>
      </c>
      <c r="C22" s="17" t="s">
        <v>92</v>
      </c>
      <c r="D22" s="17" t="s">
        <v>39</v>
      </c>
      <c r="E22" s="17" t="s">
        <v>67</v>
      </c>
      <c r="F22" s="13" t="s">
        <v>41</v>
      </c>
      <c r="G22" s="13">
        <v>4</v>
      </c>
      <c r="H22" s="13" t="s">
        <v>42</v>
      </c>
      <c r="I22" s="13">
        <v>80</v>
      </c>
      <c r="J22" s="13" t="s">
        <v>43</v>
      </c>
      <c r="K22" s="13">
        <v>60</v>
      </c>
      <c r="L22" s="13" t="s">
        <v>44</v>
      </c>
      <c r="M22" s="13"/>
      <c r="N22" s="19">
        <v>55</v>
      </c>
      <c r="O22" s="13" t="s">
        <v>45</v>
      </c>
      <c r="P22" s="13" t="s">
        <v>68</v>
      </c>
      <c r="Q22" s="13" t="s">
        <v>69</v>
      </c>
      <c r="R22" s="13" t="s">
        <v>48</v>
      </c>
      <c r="S22" s="13" t="s">
        <v>49</v>
      </c>
      <c r="T22" s="13" t="s">
        <v>50</v>
      </c>
      <c r="U22" s="13" t="s">
        <v>51</v>
      </c>
      <c r="V22" s="13"/>
      <c r="W22" s="13"/>
      <c r="X22" s="13" t="s">
        <v>52</v>
      </c>
      <c r="Y22" s="13" t="s">
        <v>53</v>
      </c>
      <c r="Z22" s="13" t="s">
        <v>54</v>
      </c>
      <c r="AA22" s="13">
        <v>1</v>
      </c>
      <c r="AB22" s="14"/>
      <c r="AC22" s="14">
        <f t="shared" si="7"/>
        <v>0</v>
      </c>
      <c r="AD22" s="14">
        <f t="shared" si="8"/>
        <v>0</v>
      </c>
      <c r="AE22" s="14">
        <f t="shared" si="9"/>
        <v>0</v>
      </c>
      <c r="AF22" s="13" t="s">
        <v>55</v>
      </c>
      <c r="AG22" s="13"/>
      <c r="AH22" s="53" t="s">
        <v>70</v>
      </c>
      <c r="AI22" s="54">
        <f t="shared" si="3"/>
        <v>42363.375</v>
      </c>
      <c r="AJ22" s="54">
        <v>42373.375</v>
      </c>
      <c r="AK22" s="17" t="s">
        <v>57</v>
      </c>
      <c r="AL22" s="55">
        <v>77920.98</v>
      </c>
      <c r="AM22" s="56" t="s">
        <v>58</v>
      </c>
    </row>
    <row r="23" spans="1:41" ht="89.25">
      <c r="A23" s="10" t="s">
        <v>200</v>
      </c>
      <c r="B23" s="17" t="s">
        <v>93</v>
      </c>
      <c r="C23" s="17" t="s">
        <v>94</v>
      </c>
      <c r="D23" s="17" t="s">
        <v>39</v>
      </c>
      <c r="E23" s="17" t="s">
        <v>67</v>
      </c>
      <c r="F23" s="13" t="s">
        <v>41</v>
      </c>
      <c r="G23" s="13">
        <v>4</v>
      </c>
      <c r="H23" s="13" t="s">
        <v>42</v>
      </c>
      <c r="I23" s="13">
        <v>80</v>
      </c>
      <c r="J23" s="13" t="s">
        <v>43</v>
      </c>
      <c r="K23" s="13">
        <v>60</v>
      </c>
      <c r="L23" s="13" t="s">
        <v>44</v>
      </c>
      <c r="M23" s="13"/>
      <c r="N23" s="19">
        <v>55</v>
      </c>
      <c r="O23" s="13" t="s">
        <v>45</v>
      </c>
      <c r="P23" s="13" t="s">
        <v>68</v>
      </c>
      <c r="Q23" s="13" t="s">
        <v>69</v>
      </c>
      <c r="R23" s="13" t="s">
        <v>48</v>
      </c>
      <c r="S23" s="13" t="s">
        <v>49</v>
      </c>
      <c r="T23" s="13" t="s">
        <v>50</v>
      </c>
      <c r="U23" s="13" t="s">
        <v>51</v>
      </c>
      <c r="V23" s="13"/>
      <c r="W23" s="13"/>
      <c r="X23" s="13" t="s">
        <v>52</v>
      </c>
      <c r="Y23" s="13" t="s">
        <v>53</v>
      </c>
      <c r="Z23" s="13" t="s">
        <v>54</v>
      </c>
      <c r="AA23" s="13">
        <v>1</v>
      </c>
      <c r="AB23" s="14"/>
      <c r="AC23" s="14">
        <f t="shared" si="7"/>
        <v>0</v>
      </c>
      <c r="AD23" s="14">
        <f t="shared" si="8"/>
        <v>0</v>
      </c>
      <c r="AE23" s="14">
        <f t="shared" si="9"/>
        <v>0</v>
      </c>
      <c r="AF23" s="13" t="s">
        <v>55</v>
      </c>
      <c r="AG23" s="13"/>
      <c r="AH23" s="53" t="s">
        <v>70</v>
      </c>
      <c r="AI23" s="54">
        <f t="shared" si="3"/>
        <v>42363.375</v>
      </c>
      <c r="AJ23" s="54">
        <v>42373.375</v>
      </c>
      <c r="AK23" s="17" t="s">
        <v>57</v>
      </c>
      <c r="AL23" s="55">
        <v>77920.98</v>
      </c>
      <c r="AM23" s="56" t="s">
        <v>58</v>
      </c>
    </row>
    <row r="24" spans="1:41" ht="89.25">
      <c r="A24" s="10" t="s">
        <v>201</v>
      </c>
      <c r="B24" s="17" t="s">
        <v>95</v>
      </c>
      <c r="C24" s="17" t="s">
        <v>96</v>
      </c>
      <c r="D24" s="17" t="s">
        <v>39</v>
      </c>
      <c r="E24" s="17" t="s">
        <v>97</v>
      </c>
      <c r="F24" s="13" t="s">
        <v>41</v>
      </c>
      <c r="G24" s="13">
        <v>4</v>
      </c>
      <c r="H24" s="13" t="s">
        <v>42</v>
      </c>
      <c r="I24" s="13">
        <v>50</v>
      </c>
      <c r="J24" s="13" t="s">
        <v>98</v>
      </c>
      <c r="K24" s="13">
        <v>180</v>
      </c>
      <c r="L24" s="13" t="s">
        <v>99</v>
      </c>
      <c r="M24" s="13"/>
      <c r="N24" s="19">
        <v>33.200000000000003</v>
      </c>
      <c r="O24" s="13" t="s">
        <v>45</v>
      </c>
      <c r="P24" s="13" t="s">
        <v>100</v>
      </c>
      <c r="Q24" s="13" t="s">
        <v>69</v>
      </c>
      <c r="R24" s="13" t="s">
        <v>101</v>
      </c>
      <c r="S24" s="13" t="s">
        <v>49</v>
      </c>
      <c r="T24" s="13" t="s">
        <v>50</v>
      </c>
      <c r="U24" s="13" t="s">
        <v>102</v>
      </c>
      <c r="V24" s="13"/>
      <c r="W24" s="13"/>
      <c r="X24" s="13" t="s">
        <v>52</v>
      </c>
      <c r="Y24" s="13" t="s">
        <v>53</v>
      </c>
      <c r="Z24" s="13" t="s">
        <v>54</v>
      </c>
      <c r="AA24" s="13">
        <v>1</v>
      </c>
      <c r="AB24" s="14"/>
      <c r="AC24" s="14">
        <f t="shared" si="7"/>
        <v>0</v>
      </c>
      <c r="AD24" s="14">
        <f t="shared" si="8"/>
        <v>0</v>
      </c>
      <c r="AE24" s="14">
        <f t="shared" si="9"/>
        <v>0</v>
      </c>
      <c r="AF24" s="13" t="s">
        <v>55</v>
      </c>
      <c r="AG24" s="13"/>
      <c r="AH24" s="53" t="s">
        <v>103</v>
      </c>
      <c r="AI24" s="54">
        <f t="shared" si="3"/>
        <v>42408.333333333336</v>
      </c>
      <c r="AJ24" s="54">
        <v>42418.333333333336</v>
      </c>
      <c r="AK24" s="17" t="s">
        <v>57</v>
      </c>
      <c r="AL24" s="55">
        <v>148298.20000000001</v>
      </c>
      <c r="AM24" s="56" t="s">
        <v>58</v>
      </c>
      <c r="AO24" s="57"/>
    </row>
    <row r="25" spans="1:41" ht="89.25">
      <c r="A25" s="10" t="s">
        <v>202</v>
      </c>
      <c r="B25" s="17" t="s">
        <v>104</v>
      </c>
      <c r="C25" s="17" t="s">
        <v>105</v>
      </c>
      <c r="D25" s="17" t="s">
        <v>39</v>
      </c>
      <c r="E25" s="17" t="s">
        <v>106</v>
      </c>
      <c r="F25" s="13" t="s">
        <v>41</v>
      </c>
      <c r="G25" s="13">
        <v>4</v>
      </c>
      <c r="H25" s="13" t="s">
        <v>42</v>
      </c>
      <c r="I25" s="13">
        <v>150</v>
      </c>
      <c r="J25" s="13" t="s">
        <v>43</v>
      </c>
      <c r="K25" s="13">
        <v>200</v>
      </c>
      <c r="L25" s="13" t="s">
        <v>107</v>
      </c>
      <c r="M25" s="13"/>
      <c r="N25" s="19">
        <v>195</v>
      </c>
      <c r="O25" s="13" t="s">
        <v>45</v>
      </c>
      <c r="P25" s="13" t="s">
        <v>46</v>
      </c>
      <c r="Q25" s="13" t="s">
        <v>47</v>
      </c>
      <c r="R25" s="13" t="s">
        <v>101</v>
      </c>
      <c r="S25" s="13" t="s">
        <v>49</v>
      </c>
      <c r="T25" s="13" t="s">
        <v>50</v>
      </c>
      <c r="U25" s="18" t="s">
        <v>216</v>
      </c>
      <c r="V25" s="13"/>
      <c r="W25" s="13"/>
      <c r="X25" s="13" t="s">
        <v>52</v>
      </c>
      <c r="Y25" s="13" t="s">
        <v>53</v>
      </c>
      <c r="Z25" s="13" t="s">
        <v>54</v>
      </c>
      <c r="AA25" s="13">
        <v>1</v>
      </c>
      <c r="AB25" s="14"/>
      <c r="AC25" s="14">
        <f t="shared" si="7"/>
        <v>0</v>
      </c>
      <c r="AD25" s="14">
        <f t="shared" si="8"/>
        <v>0</v>
      </c>
      <c r="AE25" s="14">
        <f t="shared" si="9"/>
        <v>0</v>
      </c>
      <c r="AF25" s="13" t="s">
        <v>55</v>
      </c>
      <c r="AG25" s="13"/>
      <c r="AH25" s="53" t="s">
        <v>56</v>
      </c>
      <c r="AI25" s="54">
        <f t="shared" si="3"/>
        <v>42363.375</v>
      </c>
      <c r="AJ25" s="54">
        <v>42373.375</v>
      </c>
      <c r="AK25" s="17" t="s">
        <v>57</v>
      </c>
      <c r="AL25" s="73">
        <v>46035.42</v>
      </c>
      <c r="AM25" s="56" t="s">
        <v>58</v>
      </c>
    </row>
    <row r="26" spans="1:41" ht="89.25">
      <c r="A26" s="10" t="s">
        <v>203</v>
      </c>
      <c r="B26" s="17" t="s">
        <v>108</v>
      </c>
      <c r="C26" s="17" t="s">
        <v>109</v>
      </c>
      <c r="D26" s="17" t="s">
        <v>39</v>
      </c>
      <c r="E26" s="17" t="s">
        <v>110</v>
      </c>
      <c r="F26" s="13" t="s">
        <v>41</v>
      </c>
      <c r="G26" s="13">
        <v>4</v>
      </c>
      <c r="H26" s="13" t="s">
        <v>42</v>
      </c>
      <c r="I26" s="13">
        <v>150</v>
      </c>
      <c r="J26" s="13" t="s">
        <v>43</v>
      </c>
      <c r="K26" s="13">
        <v>200</v>
      </c>
      <c r="L26" s="13" t="s">
        <v>107</v>
      </c>
      <c r="M26" s="13"/>
      <c r="N26" s="19">
        <v>195</v>
      </c>
      <c r="O26" s="13" t="s">
        <v>45</v>
      </c>
      <c r="P26" s="13" t="s">
        <v>46</v>
      </c>
      <c r="Q26" s="13" t="s">
        <v>47</v>
      </c>
      <c r="R26" s="13" t="s">
        <v>101</v>
      </c>
      <c r="S26" s="13" t="s">
        <v>49</v>
      </c>
      <c r="T26" s="13" t="s">
        <v>50</v>
      </c>
      <c r="U26" s="18" t="s">
        <v>216</v>
      </c>
      <c r="V26" s="13"/>
      <c r="W26" s="13"/>
      <c r="X26" s="13" t="s">
        <v>52</v>
      </c>
      <c r="Y26" s="13" t="s">
        <v>53</v>
      </c>
      <c r="Z26" s="13" t="s">
        <v>54</v>
      </c>
      <c r="AA26" s="13">
        <v>1</v>
      </c>
      <c r="AB26" s="14"/>
      <c r="AC26" s="14">
        <f t="shared" si="7"/>
        <v>0</v>
      </c>
      <c r="AD26" s="14">
        <f t="shared" si="8"/>
        <v>0</v>
      </c>
      <c r="AE26" s="14">
        <f t="shared" si="9"/>
        <v>0</v>
      </c>
      <c r="AF26" s="13" t="s">
        <v>55</v>
      </c>
      <c r="AG26" s="13"/>
      <c r="AH26" s="53" t="s">
        <v>56</v>
      </c>
      <c r="AI26" s="54">
        <f t="shared" si="3"/>
        <v>42363.375</v>
      </c>
      <c r="AJ26" s="54">
        <v>42373.375</v>
      </c>
      <c r="AK26" s="17" t="s">
        <v>57</v>
      </c>
      <c r="AL26" s="73">
        <v>46035.42</v>
      </c>
      <c r="AM26" s="56" t="s">
        <v>58</v>
      </c>
    </row>
    <row r="27" spans="1:41" ht="89.25">
      <c r="A27" s="10" t="s">
        <v>204</v>
      </c>
      <c r="B27" s="17" t="s">
        <v>111</v>
      </c>
      <c r="C27" s="17" t="s">
        <v>112</v>
      </c>
      <c r="D27" s="17" t="s">
        <v>39</v>
      </c>
      <c r="E27" s="17" t="s">
        <v>97</v>
      </c>
      <c r="F27" s="13" t="s">
        <v>41</v>
      </c>
      <c r="G27" s="13">
        <v>4</v>
      </c>
      <c r="H27" s="13" t="s">
        <v>42</v>
      </c>
      <c r="I27" s="13">
        <v>50</v>
      </c>
      <c r="J27" s="13" t="s">
        <v>98</v>
      </c>
      <c r="K27" s="13">
        <v>180</v>
      </c>
      <c r="L27" s="13" t="s">
        <v>113</v>
      </c>
      <c r="M27" s="13"/>
      <c r="N27" s="19">
        <v>33</v>
      </c>
      <c r="O27" s="13" t="s">
        <v>45</v>
      </c>
      <c r="P27" s="13" t="s">
        <v>100</v>
      </c>
      <c r="Q27" s="13" t="s">
        <v>69</v>
      </c>
      <c r="R27" s="13" t="s">
        <v>101</v>
      </c>
      <c r="S27" s="13" t="s">
        <v>49</v>
      </c>
      <c r="T27" s="13" t="s">
        <v>114</v>
      </c>
      <c r="U27" s="42" t="s">
        <v>214</v>
      </c>
      <c r="V27" s="13"/>
      <c r="W27" s="13"/>
      <c r="X27" s="13" t="s">
        <v>115</v>
      </c>
      <c r="Y27" s="13" t="s">
        <v>53</v>
      </c>
      <c r="Z27" s="13" t="s">
        <v>116</v>
      </c>
      <c r="AA27" s="13">
        <v>1</v>
      </c>
      <c r="AB27" s="14"/>
      <c r="AC27" s="14">
        <f t="shared" si="7"/>
        <v>0</v>
      </c>
      <c r="AD27" s="14">
        <f t="shared" si="8"/>
        <v>0</v>
      </c>
      <c r="AE27" s="14">
        <f t="shared" si="9"/>
        <v>0</v>
      </c>
      <c r="AF27" s="13" t="s">
        <v>117</v>
      </c>
      <c r="AG27" s="13"/>
      <c r="AH27" s="53" t="s">
        <v>118</v>
      </c>
      <c r="AI27" s="54">
        <f t="shared" si="3"/>
        <v>42278.333333333336</v>
      </c>
      <c r="AJ27" s="54">
        <v>42288.333333333336</v>
      </c>
      <c r="AK27" s="17" t="s">
        <v>57</v>
      </c>
      <c r="AL27" s="14">
        <v>15679.2</v>
      </c>
      <c r="AM27" s="56" t="s">
        <v>58</v>
      </c>
    </row>
    <row r="28" spans="1:41" ht="89.25">
      <c r="A28" s="10" t="s">
        <v>205</v>
      </c>
      <c r="B28" s="17" t="s">
        <v>119</v>
      </c>
      <c r="C28" s="17" t="s">
        <v>120</v>
      </c>
      <c r="D28" s="17" t="s">
        <v>39</v>
      </c>
      <c r="E28" s="17" t="s">
        <v>97</v>
      </c>
      <c r="F28" s="13" t="s">
        <v>41</v>
      </c>
      <c r="G28" s="13">
        <v>4</v>
      </c>
      <c r="H28" s="13" t="s">
        <v>42</v>
      </c>
      <c r="I28" s="13">
        <v>50</v>
      </c>
      <c r="J28" s="13" t="s">
        <v>98</v>
      </c>
      <c r="K28" s="13">
        <v>180</v>
      </c>
      <c r="L28" s="13" t="s">
        <v>113</v>
      </c>
      <c r="M28" s="13"/>
      <c r="N28" s="19">
        <v>33</v>
      </c>
      <c r="O28" s="13" t="s">
        <v>45</v>
      </c>
      <c r="P28" s="13" t="s">
        <v>100</v>
      </c>
      <c r="Q28" s="13" t="s">
        <v>69</v>
      </c>
      <c r="R28" s="13" t="s">
        <v>101</v>
      </c>
      <c r="S28" s="13" t="s">
        <v>49</v>
      </c>
      <c r="T28" s="13" t="s">
        <v>121</v>
      </c>
      <c r="U28" s="42" t="s">
        <v>214</v>
      </c>
      <c r="V28" s="13"/>
      <c r="W28" s="13"/>
      <c r="X28" s="13" t="s">
        <v>115</v>
      </c>
      <c r="Y28" s="13" t="s">
        <v>53</v>
      </c>
      <c r="Z28" s="13" t="s">
        <v>116</v>
      </c>
      <c r="AA28" s="13">
        <v>1</v>
      </c>
      <c r="AB28" s="14"/>
      <c r="AC28" s="14">
        <f t="shared" si="7"/>
        <v>0</v>
      </c>
      <c r="AD28" s="14">
        <f t="shared" si="8"/>
        <v>0</v>
      </c>
      <c r="AE28" s="14">
        <f t="shared" si="9"/>
        <v>0</v>
      </c>
      <c r="AF28" s="13" t="s">
        <v>117</v>
      </c>
      <c r="AG28" s="13"/>
      <c r="AH28" s="53" t="s">
        <v>118</v>
      </c>
      <c r="AI28" s="54">
        <f t="shared" si="3"/>
        <v>42278.333333333336</v>
      </c>
      <c r="AJ28" s="54">
        <v>42288.333333333336</v>
      </c>
      <c r="AK28" s="17" t="s">
        <v>57</v>
      </c>
      <c r="AL28" s="14">
        <v>15679.2</v>
      </c>
      <c r="AM28" s="56" t="s">
        <v>58</v>
      </c>
    </row>
    <row r="29" spans="1:41" ht="99.75" customHeight="1">
      <c r="A29" s="10" t="s">
        <v>206</v>
      </c>
      <c r="B29" s="17" t="s">
        <v>122</v>
      </c>
      <c r="C29" s="17" t="s">
        <v>123</v>
      </c>
      <c r="D29" s="17" t="s">
        <v>39</v>
      </c>
      <c r="E29" s="17" t="s">
        <v>124</v>
      </c>
      <c r="F29" s="13" t="s">
        <v>41</v>
      </c>
      <c r="G29" s="13">
        <v>4</v>
      </c>
      <c r="H29" s="13" t="s">
        <v>42</v>
      </c>
      <c r="I29" s="13">
        <v>100</v>
      </c>
      <c r="J29" s="13" t="s">
        <v>125</v>
      </c>
      <c r="K29" s="13">
        <v>25</v>
      </c>
      <c r="L29" s="13" t="s">
        <v>126</v>
      </c>
      <c r="M29" s="13"/>
      <c r="N29" s="19">
        <v>102</v>
      </c>
      <c r="O29" s="13" t="s">
        <v>45</v>
      </c>
      <c r="P29" s="13" t="s">
        <v>127</v>
      </c>
      <c r="Q29" s="13" t="s">
        <v>128</v>
      </c>
      <c r="R29" s="13" t="s">
        <v>48</v>
      </c>
      <c r="S29" s="13" t="s">
        <v>49</v>
      </c>
      <c r="T29" s="13" t="s">
        <v>50</v>
      </c>
      <c r="U29" s="18" t="s">
        <v>172</v>
      </c>
      <c r="V29" s="13"/>
      <c r="W29" s="13"/>
      <c r="X29" s="13" t="s">
        <v>129</v>
      </c>
      <c r="Y29" s="13" t="s">
        <v>53</v>
      </c>
      <c r="Z29" s="13" t="s">
        <v>54</v>
      </c>
      <c r="AA29" s="13">
        <v>1</v>
      </c>
      <c r="AB29" s="14"/>
      <c r="AC29" s="14">
        <f t="shared" si="7"/>
        <v>0</v>
      </c>
      <c r="AD29" s="14">
        <f t="shared" si="8"/>
        <v>0</v>
      </c>
      <c r="AE29" s="14">
        <f t="shared" si="9"/>
        <v>0</v>
      </c>
      <c r="AF29" s="13" t="s">
        <v>130</v>
      </c>
      <c r="AG29" s="13"/>
      <c r="AH29" s="53" t="s">
        <v>131</v>
      </c>
      <c r="AI29" s="54">
        <f t="shared" si="3"/>
        <v>42461.333333333336</v>
      </c>
      <c r="AJ29" s="54">
        <v>42471.333333333336</v>
      </c>
      <c r="AK29" s="17" t="s">
        <v>57</v>
      </c>
      <c r="AL29" s="14">
        <v>103494.3</v>
      </c>
      <c r="AM29" s="56" t="s">
        <v>58</v>
      </c>
    </row>
    <row r="30" spans="1:41" ht="124.5" customHeight="1">
      <c r="A30" s="10" t="s">
        <v>207</v>
      </c>
      <c r="B30" s="17" t="s">
        <v>132</v>
      </c>
      <c r="C30" s="17" t="s">
        <v>133</v>
      </c>
      <c r="D30" s="12" t="s">
        <v>39</v>
      </c>
      <c r="E30" s="17" t="s">
        <v>134</v>
      </c>
      <c r="F30" s="13" t="s">
        <v>41</v>
      </c>
      <c r="G30" s="13">
        <v>4</v>
      </c>
      <c r="H30" s="13" t="s">
        <v>42</v>
      </c>
      <c r="I30" s="13">
        <v>50</v>
      </c>
      <c r="J30" s="13" t="s">
        <v>125</v>
      </c>
      <c r="K30" s="13">
        <v>25</v>
      </c>
      <c r="L30" s="13" t="s">
        <v>126</v>
      </c>
      <c r="M30" s="13"/>
      <c r="N30" s="19">
        <v>33.200000000000003</v>
      </c>
      <c r="O30" s="13" t="s">
        <v>45</v>
      </c>
      <c r="P30" s="13" t="s">
        <v>100</v>
      </c>
      <c r="Q30" s="13" t="s">
        <v>69</v>
      </c>
      <c r="R30" s="13" t="s">
        <v>48</v>
      </c>
      <c r="S30" s="13" t="s">
        <v>49</v>
      </c>
      <c r="T30" s="13" t="s">
        <v>50</v>
      </c>
      <c r="U30" s="18" t="s">
        <v>172</v>
      </c>
      <c r="V30" s="13"/>
      <c r="W30" s="13"/>
      <c r="X30" s="13" t="s">
        <v>129</v>
      </c>
      <c r="Y30" s="13" t="s">
        <v>53</v>
      </c>
      <c r="Z30" s="13" t="s">
        <v>54</v>
      </c>
      <c r="AA30" s="13">
        <v>1</v>
      </c>
      <c r="AB30" s="14"/>
      <c r="AC30" s="14">
        <f t="shared" si="7"/>
        <v>0</v>
      </c>
      <c r="AD30" s="14">
        <f t="shared" si="8"/>
        <v>0</v>
      </c>
      <c r="AE30" s="14">
        <f t="shared" si="9"/>
        <v>0</v>
      </c>
      <c r="AF30" s="13" t="s">
        <v>130</v>
      </c>
      <c r="AG30" s="13"/>
      <c r="AH30" s="75" t="s">
        <v>217</v>
      </c>
      <c r="AI30" s="54">
        <f t="shared" si="3"/>
        <v>42461.333333333336</v>
      </c>
      <c r="AJ30" s="54">
        <v>42471.333333333336</v>
      </c>
      <c r="AK30" s="17" t="s">
        <v>57</v>
      </c>
      <c r="AL30" s="55">
        <v>103494.3</v>
      </c>
      <c r="AM30" s="56" t="s">
        <v>58</v>
      </c>
    </row>
    <row r="31" spans="1:41" ht="89.25">
      <c r="A31" s="10" t="s">
        <v>208</v>
      </c>
      <c r="B31" s="17" t="s">
        <v>135</v>
      </c>
      <c r="C31" s="17" t="s">
        <v>136</v>
      </c>
      <c r="D31" s="17" t="s">
        <v>39</v>
      </c>
      <c r="E31" s="17" t="s">
        <v>137</v>
      </c>
      <c r="F31" s="13" t="s">
        <v>41</v>
      </c>
      <c r="G31" s="13">
        <v>4</v>
      </c>
      <c r="H31" s="13" t="s">
        <v>42</v>
      </c>
      <c r="I31" s="13">
        <v>80</v>
      </c>
      <c r="J31" s="13">
        <v>1</v>
      </c>
      <c r="K31" s="13">
        <v>38</v>
      </c>
      <c r="L31" s="13" t="s">
        <v>138</v>
      </c>
      <c r="M31" s="13"/>
      <c r="N31" s="19">
        <v>55</v>
      </c>
      <c r="O31" s="13" t="s">
        <v>45</v>
      </c>
      <c r="P31" s="13" t="s">
        <v>68</v>
      </c>
      <c r="Q31" s="13" t="s">
        <v>69</v>
      </c>
      <c r="R31" s="13" t="s">
        <v>48</v>
      </c>
      <c r="S31" s="13" t="s">
        <v>49</v>
      </c>
      <c r="T31" s="13" t="s">
        <v>50</v>
      </c>
      <c r="U31" s="18" t="s">
        <v>172</v>
      </c>
      <c r="V31" s="13"/>
      <c r="W31" s="13"/>
      <c r="X31" s="13" t="s">
        <v>129</v>
      </c>
      <c r="Y31" s="13" t="s">
        <v>53</v>
      </c>
      <c r="Z31" s="13" t="s">
        <v>54</v>
      </c>
      <c r="AA31" s="13">
        <v>1</v>
      </c>
      <c r="AB31" s="14"/>
      <c r="AC31" s="14">
        <f t="shared" si="7"/>
        <v>0</v>
      </c>
      <c r="AD31" s="14">
        <f t="shared" si="8"/>
        <v>0</v>
      </c>
      <c r="AE31" s="14">
        <f t="shared" si="9"/>
        <v>0</v>
      </c>
      <c r="AF31" s="13" t="s">
        <v>130</v>
      </c>
      <c r="AG31" s="13"/>
      <c r="AH31" s="53" t="s">
        <v>139</v>
      </c>
      <c r="AI31" s="54">
        <f t="shared" si="3"/>
        <v>42509.333333333336</v>
      </c>
      <c r="AJ31" s="54">
        <v>42519.333333333336</v>
      </c>
      <c r="AK31" s="17" t="s">
        <v>57</v>
      </c>
      <c r="AL31" s="55">
        <v>103494.3</v>
      </c>
      <c r="AM31" s="56" t="s">
        <v>58</v>
      </c>
    </row>
    <row r="32" spans="1:41" ht="89.25">
      <c r="A32" s="10" t="s">
        <v>209</v>
      </c>
      <c r="B32" s="17" t="s">
        <v>140</v>
      </c>
      <c r="C32" s="17" t="s">
        <v>141</v>
      </c>
      <c r="D32" s="17" t="s">
        <v>39</v>
      </c>
      <c r="E32" s="17" t="s">
        <v>97</v>
      </c>
      <c r="F32" s="13" t="s">
        <v>41</v>
      </c>
      <c r="G32" s="13">
        <v>4</v>
      </c>
      <c r="H32" s="13" t="s">
        <v>42</v>
      </c>
      <c r="I32" s="13">
        <v>50</v>
      </c>
      <c r="J32" s="13">
        <v>1</v>
      </c>
      <c r="K32" s="13">
        <v>38</v>
      </c>
      <c r="L32" s="13" t="s">
        <v>138</v>
      </c>
      <c r="M32" s="13"/>
      <c r="N32" s="19">
        <v>33</v>
      </c>
      <c r="O32" s="13" t="s">
        <v>45</v>
      </c>
      <c r="P32" s="13" t="s">
        <v>100</v>
      </c>
      <c r="Q32" s="13" t="s">
        <v>69</v>
      </c>
      <c r="R32" s="13" t="s">
        <v>101</v>
      </c>
      <c r="S32" s="13" t="s">
        <v>49</v>
      </c>
      <c r="T32" s="13" t="s">
        <v>50</v>
      </c>
      <c r="U32" s="18" t="s">
        <v>172</v>
      </c>
      <c r="V32" s="13"/>
      <c r="W32" s="13"/>
      <c r="X32" s="13" t="s">
        <v>129</v>
      </c>
      <c r="Y32" s="13" t="s">
        <v>53</v>
      </c>
      <c r="Z32" s="13" t="s">
        <v>54</v>
      </c>
      <c r="AA32" s="13">
        <v>1</v>
      </c>
      <c r="AB32" s="14"/>
      <c r="AC32" s="14">
        <f t="shared" si="7"/>
        <v>0</v>
      </c>
      <c r="AD32" s="14">
        <f t="shared" si="8"/>
        <v>0</v>
      </c>
      <c r="AE32" s="14">
        <f t="shared" si="9"/>
        <v>0</v>
      </c>
      <c r="AF32" s="13" t="s">
        <v>130</v>
      </c>
      <c r="AG32" s="13"/>
      <c r="AH32" s="53" t="s">
        <v>142</v>
      </c>
      <c r="AI32" s="54">
        <f t="shared" si="3"/>
        <v>42509.333333333336</v>
      </c>
      <c r="AJ32" s="54">
        <v>42519.333333333336</v>
      </c>
      <c r="AK32" s="17" t="s">
        <v>57</v>
      </c>
      <c r="AL32" s="55">
        <v>103494.3</v>
      </c>
      <c r="AM32" s="56" t="s">
        <v>58</v>
      </c>
    </row>
    <row r="33" spans="1:39" ht="89.25">
      <c r="A33" s="10" t="s">
        <v>210</v>
      </c>
      <c r="B33" s="17" t="s">
        <v>143</v>
      </c>
      <c r="C33" s="17" t="s">
        <v>144</v>
      </c>
      <c r="D33" s="17" t="s">
        <v>39</v>
      </c>
      <c r="E33" s="17" t="s">
        <v>145</v>
      </c>
      <c r="F33" s="13" t="s">
        <v>41</v>
      </c>
      <c r="G33" s="13">
        <v>4</v>
      </c>
      <c r="H33" s="13" t="s">
        <v>42</v>
      </c>
      <c r="I33" s="13">
        <v>150</v>
      </c>
      <c r="J33" s="13" t="s">
        <v>146</v>
      </c>
      <c r="K33" s="13">
        <v>40</v>
      </c>
      <c r="L33" s="13" t="s">
        <v>126</v>
      </c>
      <c r="M33" s="13"/>
      <c r="N33" s="19">
        <v>195</v>
      </c>
      <c r="O33" s="13" t="s">
        <v>45</v>
      </c>
      <c r="P33" s="13" t="s">
        <v>46</v>
      </c>
      <c r="Q33" s="13" t="s">
        <v>47</v>
      </c>
      <c r="R33" s="13" t="s">
        <v>48</v>
      </c>
      <c r="S33" s="13" t="s">
        <v>49</v>
      </c>
      <c r="T33" s="13" t="s">
        <v>114</v>
      </c>
      <c r="U33" s="44" t="s">
        <v>215</v>
      </c>
      <c r="V33" s="13"/>
      <c r="W33" s="13"/>
      <c r="X33" s="13" t="s">
        <v>147</v>
      </c>
      <c r="Y33" s="13" t="s">
        <v>53</v>
      </c>
      <c r="Z33" s="13" t="s">
        <v>116</v>
      </c>
      <c r="AA33" s="13">
        <v>1</v>
      </c>
      <c r="AB33" s="14"/>
      <c r="AC33" s="14">
        <f t="shared" si="7"/>
        <v>0</v>
      </c>
      <c r="AD33" s="14">
        <f t="shared" si="8"/>
        <v>0</v>
      </c>
      <c r="AE33" s="14">
        <f t="shared" si="9"/>
        <v>0</v>
      </c>
      <c r="AF33" s="13" t="s">
        <v>148</v>
      </c>
      <c r="AG33" s="13"/>
      <c r="AH33" s="53" t="s">
        <v>149</v>
      </c>
      <c r="AI33" s="54">
        <f t="shared" si="3"/>
        <v>42237.333333333336</v>
      </c>
      <c r="AJ33" s="54">
        <v>42247.333333333336</v>
      </c>
      <c r="AK33" s="17" t="s">
        <v>57</v>
      </c>
      <c r="AL33" s="14">
        <v>149109.95000000001</v>
      </c>
      <c r="AM33" s="56" t="s">
        <v>58</v>
      </c>
    </row>
    <row r="34" spans="1:39" ht="89.25">
      <c r="A34" s="10" t="s">
        <v>211</v>
      </c>
      <c r="B34" s="58" t="s">
        <v>153</v>
      </c>
      <c r="C34" s="58" t="s">
        <v>154</v>
      </c>
      <c r="D34" s="58" t="s">
        <v>39</v>
      </c>
      <c r="E34" s="59" t="s">
        <v>159</v>
      </c>
      <c r="F34" s="60" t="s">
        <v>41</v>
      </c>
      <c r="G34" s="60">
        <v>4</v>
      </c>
      <c r="H34" s="60" t="s">
        <v>150</v>
      </c>
      <c r="I34" s="60">
        <v>80</v>
      </c>
      <c r="J34" s="60">
        <v>1</v>
      </c>
      <c r="K34" s="60">
        <v>60</v>
      </c>
      <c r="L34" s="60" t="s">
        <v>151</v>
      </c>
      <c r="M34" s="60"/>
      <c r="N34" s="19">
        <v>55</v>
      </c>
      <c r="O34" s="60" t="s">
        <v>45</v>
      </c>
      <c r="P34" s="60" t="s">
        <v>68</v>
      </c>
      <c r="Q34" s="60" t="s">
        <v>69</v>
      </c>
      <c r="R34" s="60" t="s">
        <v>48</v>
      </c>
      <c r="S34" s="60" t="s">
        <v>49</v>
      </c>
      <c r="T34" s="61" t="s">
        <v>50</v>
      </c>
      <c r="U34" s="60" t="s">
        <v>152</v>
      </c>
      <c r="V34" s="60"/>
      <c r="W34" s="60"/>
      <c r="X34" s="60" t="s">
        <v>155</v>
      </c>
      <c r="Y34" s="60">
        <v>4</v>
      </c>
      <c r="Z34" s="60" t="s">
        <v>116</v>
      </c>
      <c r="AA34" s="60">
        <v>1</v>
      </c>
      <c r="AB34" s="62">
        <v>0</v>
      </c>
      <c r="AC34" s="14">
        <f t="shared" si="7"/>
        <v>0</v>
      </c>
      <c r="AD34" s="14">
        <f t="shared" si="8"/>
        <v>0</v>
      </c>
      <c r="AE34" s="14">
        <f t="shared" si="9"/>
        <v>0</v>
      </c>
      <c r="AF34" s="60" t="s">
        <v>156</v>
      </c>
      <c r="AG34" s="60"/>
      <c r="AH34" s="63" t="s">
        <v>70</v>
      </c>
      <c r="AI34" s="54">
        <f t="shared" si="3"/>
        <v>42311</v>
      </c>
      <c r="AJ34" s="64">
        <v>42321</v>
      </c>
      <c r="AK34" s="58" t="s">
        <v>57</v>
      </c>
      <c r="AL34" s="65">
        <v>77920.98</v>
      </c>
    </row>
    <row r="35" spans="1:39" ht="89.25">
      <c r="A35" s="41" t="s">
        <v>212</v>
      </c>
      <c r="B35" s="58" t="s">
        <v>157</v>
      </c>
      <c r="C35" s="58" t="s">
        <v>158</v>
      </c>
      <c r="D35" s="58" t="s">
        <v>39</v>
      </c>
      <c r="E35" s="59" t="s">
        <v>159</v>
      </c>
      <c r="F35" s="60" t="s">
        <v>41</v>
      </c>
      <c r="G35" s="60">
        <v>4</v>
      </c>
      <c r="H35" s="60" t="s">
        <v>150</v>
      </c>
      <c r="I35" s="60">
        <v>80</v>
      </c>
      <c r="J35" s="60">
        <v>1</v>
      </c>
      <c r="K35" s="60">
        <v>60</v>
      </c>
      <c r="L35" s="60" t="s">
        <v>151</v>
      </c>
      <c r="M35" s="60"/>
      <c r="N35" s="19">
        <v>55</v>
      </c>
      <c r="O35" s="60" t="s">
        <v>45</v>
      </c>
      <c r="P35" s="60" t="s">
        <v>68</v>
      </c>
      <c r="Q35" s="60" t="s">
        <v>69</v>
      </c>
      <c r="R35" s="60" t="s">
        <v>48</v>
      </c>
      <c r="S35" s="60" t="s">
        <v>49</v>
      </c>
      <c r="T35" s="61" t="s">
        <v>50</v>
      </c>
      <c r="U35" s="60" t="s">
        <v>152</v>
      </c>
      <c r="V35" s="60"/>
      <c r="W35" s="60"/>
      <c r="X35" s="60" t="s">
        <v>155</v>
      </c>
      <c r="Y35" s="60">
        <v>4</v>
      </c>
      <c r="Z35" s="60" t="s">
        <v>116</v>
      </c>
      <c r="AA35" s="60">
        <v>1</v>
      </c>
      <c r="AB35" s="62">
        <v>0</v>
      </c>
      <c r="AC35" s="14">
        <f t="shared" si="7"/>
        <v>0</v>
      </c>
      <c r="AD35" s="14">
        <f t="shared" si="8"/>
        <v>0</v>
      </c>
      <c r="AE35" s="14">
        <f t="shared" si="9"/>
        <v>0</v>
      </c>
      <c r="AF35" s="60" t="s">
        <v>156</v>
      </c>
      <c r="AG35" s="60"/>
      <c r="AH35" s="63" t="s">
        <v>70</v>
      </c>
      <c r="AI35" s="54">
        <f t="shared" si="3"/>
        <v>42311</v>
      </c>
      <c r="AJ35" s="64">
        <v>42321</v>
      </c>
      <c r="AK35" s="58" t="s">
        <v>57</v>
      </c>
      <c r="AL35" s="65">
        <v>77920.98</v>
      </c>
    </row>
    <row r="36" spans="1:39">
      <c r="X36" s="68" t="s">
        <v>173</v>
      </c>
      <c r="AA36" s="16">
        <f>SUM(AA5:AA35)</f>
        <v>31</v>
      </c>
      <c r="AD36" s="69">
        <f>SUM(AD7:AD35)</f>
        <v>0</v>
      </c>
      <c r="AE36" s="69">
        <f>SUM(AE7:AE35)</f>
        <v>0</v>
      </c>
    </row>
    <row r="37" spans="1:39">
      <c r="AD37" s="72"/>
      <c r="AE37" s="69"/>
    </row>
    <row r="39" spans="1:39" s="29" customFormat="1" ht="20.25">
      <c r="A39" s="27"/>
      <c r="B39" s="28"/>
      <c r="D39" s="28"/>
      <c r="E39" s="28"/>
      <c r="F39" s="28"/>
      <c r="G39" s="30"/>
      <c r="H39" s="30"/>
      <c r="K39" s="30"/>
      <c r="O39" s="30"/>
      <c r="T39" s="30"/>
      <c r="V39" s="31" t="s">
        <v>177</v>
      </c>
      <c r="W39" s="30"/>
      <c r="X39" s="30"/>
      <c r="Y39" s="30"/>
      <c r="Z39" s="30"/>
      <c r="AA39" s="30"/>
      <c r="AM39" s="27"/>
    </row>
    <row r="40" spans="1:39" s="29" customFormat="1" ht="49.5" customHeight="1">
      <c r="A40" s="27"/>
      <c r="B40" s="28"/>
      <c r="D40" s="28"/>
      <c r="E40" s="28"/>
      <c r="F40" s="28"/>
      <c r="G40" s="30"/>
      <c r="H40" s="30"/>
      <c r="I40" s="30"/>
      <c r="J40" s="30"/>
      <c r="K40" s="30"/>
      <c r="L40" s="30"/>
      <c r="M40" s="30"/>
      <c r="N40" s="30"/>
      <c r="P40" s="30"/>
      <c r="Q40" s="30"/>
      <c r="R40" s="30"/>
      <c r="S40" s="30"/>
      <c r="U40" s="30"/>
      <c r="V40" s="30"/>
      <c r="W40" s="30"/>
      <c r="X40" s="30"/>
      <c r="Y40" s="30"/>
      <c r="Z40" s="30"/>
      <c r="AA40" s="30"/>
      <c r="AM40" s="27"/>
    </row>
    <row r="41" spans="1:39" s="29" customFormat="1" ht="20.25">
      <c r="A41" s="27"/>
      <c r="B41" s="28"/>
      <c r="C41" s="32" t="s">
        <v>178</v>
      </c>
      <c r="G41" s="33"/>
      <c r="H41" s="33"/>
      <c r="J41" s="33"/>
      <c r="K41" s="33"/>
      <c r="L41" s="33"/>
      <c r="M41" s="33"/>
      <c r="N41" s="32"/>
      <c r="P41" s="32"/>
      <c r="Q41" s="32"/>
      <c r="R41" s="33"/>
      <c r="V41" s="33"/>
      <c r="W41" s="33"/>
      <c r="Z41" s="33"/>
      <c r="AH41" s="32" t="s">
        <v>179</v>
      </c>
    </row>
    <row r="42" spans="1:39" s="29" customFormat="1" ht="20.25">
      <c r="A42" s="27"/>
      <c r="B42" s="28"/>
      <c r="C42" s="32"/>
      <c r="G42" s="33"/>
      <c r="H42" s="33"/>
      <c r="J42" s="33"/>
      <c r="K42" s="33"/>
      <c r="L42" s="33"/>
      <c r="M42" s="33"/>
      <c r="N42" s="32"/>
      <c r="P42" s="32"/>
      <c r="Q42" s="32"/>
      <c r="R42" s="33"/>
      <c r="V42" s="33"/>
      <c r="W42" s="33"/>
      <c r="Z42" s="33"/>
      <c r="AH42" s="32"/>
    </row>
    <row r="43" spans="1:39" s="29" customFormat="1" ht="34.5" customHeight="1">
      <c r="A43" s="27"/>
      <c r="B43" s="28"/>
      <c r="C43" s="32" t="s">
        <v>180</v>
      </c>
      <c r="G43" s="33"/>
      <c r="H43" s="33"/>
      <c r="J43" s="33"/>
      <c r="K43" s="33"/>
      <c r="L43" s="33"/>
      <c r="M43" s="33"/>
      <c r="N43" s="32"/>
      <c r="P43" s="32"/>
      <c r="Q43" s="32"/>
      <c r="R43" s="33"/>
      <c r="V43" s="33"/>
      <c r="W43" s="33"/>
      <c r="Z43" s="33"/>
      <c r="AH43" s="32" t="s">
        <v>181</v>
      </c>
    </row>
    <row r="44" spans="1:39" s="34" customFormat="1" ht="47.25" customHeight="1">
      <c r="C44" s="35" t="s">
        <v>182</v>
      </c>
      <c r="O44" s="36"/>
      <c r="P44" s="37"/>
      <c r="Q44" s="74"/>
      <c r="R44" s="74"/>
      <c r="S44" s="74"/>
      <c r="T44" s="74"/>
      <c r="U44" s="74"/>
      <c r="V44" s="38"/>
      <c r="W44" s="39"/>
      <c r="X44" s="39"/>
      <c r="Y44" s="39"/>
      <c r="AG44" s="40"/>
      <c r="AI44" s="35" t="s">
        <v>182</v>
      </c>
    </row>
  </sheetData>
  <autoFilter ref="A4:AO37">
    <filterColumn colId="8"/>
    <filterColumn colId="17"/>
    <filterColumn colId="31"/>
  </autoFilter>
  <mergeCells count="1">
    <mergeCell ref="Q44:U44"/>
  </mergeCells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217 Блок 1</vt:lpstr>
      <vt:lpstr>'Лот 217 Блок 1'!Заголовки_для_печати</vt:lpstr>
      <vt:lpstr>'Лот 217 Блок 1'!Область_печати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6617</cp:lastModifiedBy>
  <cp:lastPrinted>2014-11-15T07:17:17Z</cp:lastPrinted>
  <dcterms:created xsi:type="dcterms:W3CDTF">2014-05-19T07:33:01Z</dcterms:created>
  <dcterms:modified xsi:type="dcterms:W3CDTF">2015-01-29T15:07:45Z</dcterms:modified>
</cp:coreProperties>
</file>